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"/>
    </mc:Choice>
  </mc:AlternateContent>
  <xr:revisionPtr revIDLastSave="0" documentId="13_ncr:1_{ED90D22F-D82E-754D-9329-263A06E4D4E8}" xr6:coauthVersionLast="47" xr6:coauthVersionMax="47" xr10:uidLastSave="{00000000-0000-0000-0000-000000000000}"/>
  <bookViews>
    <workbookView xWindow="0" yWindow="500" windowWidth="38400" windowHeight="19580" activeTab="4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3" l="1"/>
  <c r="E39" i="1"/>
  <c r="D39" i="1"/>
  <c r="C39" i="1"/>
  <c r="C38" i="1"/>
  <c r="E37" i="1"/>
  <c r="D37" i="1"/>
  <c r="C37" i="1"/>
  <c r="E36" i="1"/>
  <c r="D36" i="1"/>
  <c r="C36" i="1"/>
  <c r="E35" i="1"/>
  <c r="D35" i="1"/>
  <c r="C35" i="1"/>
  <c r="E33" i="1"/>
  <c r="D33" i="1"/>
  <c r="C33" i="1"/>
  <c r="C32" i="1"/>
  <c r="E31" i="1"/>
  <c r="D31" i="1"/>
  <c r="C31" i="1"/>
  <c r="E30" i="1"/>
  <c r="D30" i="1"/>
  <c r="C30" i="1"/>
  <c r="E29" i="1"/>
  <c r="D29" i="1"/>
  <c r="C29" i="1"/>
  <c r="E27" i="1"/>
  <c r="D27" i="1"/>
  <c r="C27" i="1"/>
  <c r="E26" i="1"/>
  <c r="C26" i="1"/>
  <c r="E25" i="1"/>
  <c r="D25" i="1"/>
  <c r="C25" i="1"/>
  <c r="E24" i="1"/>
  <c r="D24" i="1"/>
  <c r="C24" i="1"/>
  <c r="E23" i="1"/>
  <c r="D23" i="1"/>
  <c r="C23" i="1"/>
  <c r="D6" i="1"/>
  <c r="D26" i="1" s="1"/>
  <c r="E6" i="1"/>
  <c r="B24" i="1"/>
  <c r="B25" i="1"/>
  <c r="B27" i="1"/>
  <c r="B29" i="1"/>
  <c r="B30" i="1"/>
  <c r="B31" i="1"/>
  <c r="B32" i="1"/>
  <c r="B33" i="1"/>
  <c r="B35" i="1"/>
  <c r="B36" i="1"/>
  <c r="B37" i="1"/>
  <c r="B38" i="1"/>
  <c r="B39" i="1"/>
  <c r="B23" i="1"/>
  <c r="E18" i="1"/>
  <c r="E38" i="1" s="1"/>
  <c r="D18" i="1"/>
  <c r="D38" i="1" s="1"/>
  <c r="C18" i="1"/>
  <c r="B18" i="1"/>
  <c r="E12" i="1"/>
  <c r="E32" i="1" s="1"/>
  <c r="D12" i="1"/>
  <c r="D32" i="1" s="1"/>
  <c r="C12" i="1"/>
  <c r="B12" i="1"/>
  <c r="C6" i="1"/>
  <c r="B6" i="1"/>
  <c r="B26" i="1" s="1"/>
  <c r="C12" i="5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B13" i="5"/>
  <c r="B14" i="5"/>
  <c r="B15" i="5"/>
  <c r="B16" i="5"/>
  <c r="B17" i="5"/>
  <c r="B18" i="5"/>
  <c r="B12" i="5"/>
  <c r="C7" i="5"/>
  <c r="D7" i="5"/>
  <c r="E7" i="5"/>
  <c r="B7" i="5"/>
  <c r="C10" i="4"/>
  <c r="D10" i="4"/>
  <c r="E10" i="4"/>
  <c r="C11" i="4"/>
  <c r="D11" i="4"/>
  <c r="E11" i="4"/>
  <c r="C13" i="4"/>
  <c r="D13" i="4"/>
  <c r="E13" i="4"/>
  <c r="B11" i="4"/>
  <c r="B12" i="4"/>
  <c r="B13" i="4"/>
  <c r="C4" i="4"/>
  <c r="C12" i="4" s="1"/>
  <c r="D4" i="4"/>
  <c r="D12" i="4" s="1"/>
  <c r="E4" i="4"/>
  <c r="E12" i="4" s="1"/>
  <c r="B4" i="4"/>
  <c r="B10" i="4"/>
  <c r="B17" i="2"/>
  <c r="G10" i="5"/>
  <c r="G11" i="5"/>
  <c r="G12" i="5"/>
  <c r="G13" i="5"/>
  <c r="G15" i="5"/>
  <c r="G6" i="5"/>
  <c r="G14" i="5" s="1"/>
  <c r="B11" i="2"/>
  <c r="B18" i="2" s="1"/>
  <c r="C11" i="2"/>
  <c r="C18" i="2" s="1"/>
  <c r="D11" i="2"/>
  <c r="D18" i="2" s="1"/>
  <c r="E11" i="2"/>
  <c r="E18" i="2" s="1"/>
  <c r="G11" i="2"/>
  <c r="G18" i="2" s="1"/>
  <c r="C17" i="2"/>
  <c r="D17" i="2"/>
  <c r="E17" i="2"/>
  <c r="G17" i="2"/>
  <c r="B19" i="2"/>
  <c r="C19" i="2"/>
  <c r="D19" i="2"/>
  <c r="E19" i="2"/>
  <c r="G19" i="2"/>
  <c r="B20" i="2"/>
  <c r="C20" i="2"/>
  <c r="D20" i="2"/>
  <c r="E20" i="2"/>
  <c r="G20" i="2"/>
  <c r="B21" i="2"/>
  <c r="C21" i="2"/>
  <c r="D21" i="2"/>
  <c r="E21" i="2"/>
  <c r="G21" i="2"/>
  <c r="J19" i="1"/>
  <c r="J20" i="1"/>
  <c r="J21" i="1"/>
  <c r="J22" i="1"/>
  <c r="J23" i="1"/>
  <c r="J25" i="1"/>
  <c r="J26" i="1"/>
  <c r="J27" i="1"/>
  <c r="J28" i="1"/>
  <c r="J29" i="1"/>
  <c r="J30" i="1"/>
  <c r="J31" i="1"/>
  <c r="J33" i="1"/>
  <c r="J34" i="1"/>
  <c r="J35" i="1"/>
  <c r="J36" i="1"/>
  <c r="J37" i="1"/>
  <c r="J38" i="1"/>
  <c r="J39" i="1"/>
  <c r="J41" i="1"/>
  <c r="J40" i="1"/>
  <c r="J24" i="1"/>
  <c r="J32" i="1"/>
  <c r="G10" i="4"/>
  <c r="G11" i="4"/>
  <c r="G13" i="4"/>
  <c r="G4" i="4"/>
  <c r="G12" i="4" s="1"/>
  <c r="C12" i="3"/>
  <c r="E12" i="3"/>
  <c r="G12" i="3"/>
  <c r="C13" i="3"/>
  <c r="D13" i="3"/>
  <c r="E13" i="3"/>
  <c r="G13" i="3"/>
  <c r="C14" i="3"/>
  <c r="D14" i="3"/>
  <c r="E14" i="3"/>
  <c r="G14" i="3"/>
  <c r="C15" i="3"/>
  <c r="D15" i="3"/>
  <c r="E15" i="3"/>
  <c r="G15" i="3"/>
  <c r="C16" i="3"/>
  <c r="D16" i="3"/>
  <c r="E16" i="3"/>
  <c r="G16" i="3"/>
  <c r="C17" i="3"/>
  <c r="D17" i="3"/>
  <c r="E17" i="3"/>
  <c r="G17" i="3"/>
  <c r="C18" i="3"/>
  <c r="D18" i="3"/>
  <c r="E18" i="3"/>
  <c r="G18" i="3"/>
  <c r="B13" i="3"/>
  <c r="B14" i="3"/>
  <c r="B15" i="3"/>
  <c r="B16" i="3"/>
  <c r="B17" i="3"/>
  <c r="B18" i="3"/>
  <c r="B12" i="3"/>
</calcChain>
</file>

<file path=xl/sharedStrings.xml><?xml version="1.0" encoding="utf-8"?>
<sst xmlns="http://schemas.openxmlformats.org/spreadsheetml/2006/main" count="169" uniqueCount="47">
  <si>
    <t>Total</t>
  </si>
  <si>
    <t>Country of birth of person</t>
  </si>
  <si>
    <t xml:space="preserve">Country of birth of mother </t>
  </si>
  <si>
    <t xml:space="preserve">Country of birth of father </t>
  </si>
  <si>
    <t>Australia</t>
  </si>
  <si>
    <t>New Zealand</t>
  </si>
  <si>
    <t>Both parents born overseas</t>
  </si>
  <si>
    <t>Father only born overseas</t>
  </si>
  <si>
    <t>Mother only born overseas</t>
  </si>
  <si>
    <t>Both parents born in Australia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</si>
  <si>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</si>
  <si>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</si>
  <si>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</si>
  <si>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</si>
  <si>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</si>
  <si>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</si>
  <si>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</si>
  <si>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</si>
  <si>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Other</t>
  </si>
  <si>
    <t>Western Catholic</t>
  </si>
  <si>
    <t>No Religion</t>
  </si>
  <si>
    <t xml:space="preserve"> </t>
  </si>
  <si>
    <t>-</t>
  </si>
  <si>
    <t>Australian + Chinese ancestry</t>
  </si>
  <si>
    <t>70 (3%)</t>
  </si>
  <si>
    <t>1,841 (86%)</t>
  </si>
  <si>
    <t>220 (10%)</t>
  </si>
  <si>
    <t>2,131 (100%)</t>
  </si>
  <si>
    <t>515 (24%)</t>
  </si>
  <si>
    <t>776 (36%)</t>
  </si>
  <si>
    <t>620 (29%)</t>
  </si>
  <si>
    <t>140 (7%)</t>
  </si>
  <si>
    <t>1,545 (73%)</t>
  </si>
  <si>
    <t>446 (21%)</t>
  </si>
  <si>
    <t>Islam</t>
  </si>
  <si>
    <t>The UK</t>
  </si>
  <si>
    <t>Maronite Catholic</t>
  </si>
  <si>
    <t>Antiochian Orthodox</t>
  </si>
  <si>
    <t>Maori ancestry only</t>
  </si>
  <si>
    <t>Maori + New Zealander ancestry</t>
  </si>
  <si>
    <t>The UK + Maori ancestry</t>
  </si>
  <si>
    <t>Australian + Maori ancestry</t>
  </si>
  <si>
    <t>Māori ancestry only</t>
  </si>
  <si>
    <t>Māori + New Zealander ancestry</t>
  </si>
  <si>
    <t>The UK + Māori ancestry</t>
  </si>
  <si>
    <t>Australian + Māori ancestry</t>
  </si>
  <si>
    <t>Maori (New Zealand)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</si>
</sst>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b/>
      <sz val="12"/>
      <color rgb="FF000000"/>
      <name val="Times New Roman"/>
      <family val="1"/>
    </font>
    <font>
      <sz val="10"/>
      <color theme="1"/>
      <name val="Arial"/>
      <family val="2"/>
    </font>
    <font>
      <b/>
      <sz val="9"/>
      <color rgb="FF000000"/>
      <name val="Times New Roman"/>
      <family val="1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34">
    <xf numFmtId="0" fontId="0" fillId="0" borderId="0" xfId="0"/>
    <xf numFmtId="0" fontId="2" fillId="3" borderId="0" xfId="3" applyFill="1">
      <protection locked="0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9" fontId="5" fillId="0" borderId="0" xfId="2" applyFont="1"/>
    <xf numFmtId="0" fontId="0" fillId="0" borderId="0" xfId="0" applyProtection="1"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10" fillId="3" borderId="4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5" fillId="0" borderId="0" xfId="1" applyNumberFormat="1" applyFont="1"/>
    <xf numFmtId="0" fontId="10" fillId="5" borderId="5" xfId="0" applyFont="1" applyFill="1" applyBorder="1" applyAlignment="1" applyProtection="1">
      <alignment vertical="center" wrapText="1"/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center"/>
    </xf>
    <xf numFmtId="0" fontId="2" fillId="3" borderId="0" xfId="3" applyFill="1" applyAlignment="1">
      <alignment horizontal="center"/>
      <protection locked="0"/>
    </xf>
    <xf numFmtId="164" fontId="7" fillId="5" borderId="0" xfId="1" applyNumberFormat="1" applyFont="1" applyFill="1" applyAlignment="1" applyProtection="1">
      <alignment horizontal="center"/>
      <protection locked="0"/>
    </xf>
    <xf numFmtId="0" fontId="13" fillId="0" borderId="0" xfId="0" applyFont="1"/>
    <xf numFmtId="0" fontId="14" fillId="0" borderId="6" xfId="0" applyFont="1" applyBorder="1" applyAlignment="1">
      <alignment horizontal="center" vertical="center"/>
    </xf>
    <xf numFmtId="0" fontId="2" fillId="5" borderId="0" xfId="0" applyFont="1" applyFill="1" applyProtection="1">
      <protection locked="0"/>
    </xf>
    <xf numFmtId="0" fontId="15" fillId="3" borderId="2" xfId="6" applyFont="1" applyFill="1" applyBorder="1" applyAlignment="1">
      <alignment vertical="center" wrapText="1"/>
      <protection locked="0"/>
    </xf>
    <xf numFmtId="0" fontId="11" fillId="3" borderId="0" xfId="3" applyFont="1" applyFill="1" applyAlignment="1">
      <alignment horizontal="center"/>
      <protection locked="0"/>
    </xf>
    <xf numFmtId="164" fontId="5" fillId="0" borderId="0" xfId="0" applyNumberFormat="1" applyFont="1" applyAlignment="1">
      <alignment horizontal="center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J76"/>
  <sheetViews>
    <sheetView topLeftCell="A4" workbookViewId="0">
      <selection activeCell="B21" sqref="B21:E21"/>
    </sheetView>
  </sheetViews>
  <sheetFormatPr baseColWidth="10" defaultRowHeight="16" x14ac:dyDescent="0.2"/>
  <cols>
    <col min="1" max="1" width="25.6640625" customWidth="1"/>
    <col min="2" max="2" width="24.5" customWidth="1"/>
    <col min="3" max="3" width="28.33203125" customWidth="1"/>
    <col min="4" max="4" width="34.1640625" customWidth="1"/>
    <col min="5" max="5" width="29.33203125" customWidth="1"/>
    <col min="8" max="8" width="19.5" customWidth="1"/>
    <col min="9" max="9" width="27.83203125" customWidth="1"/>
    <col min="10" max="10" width="28" customWidth="1"/>
    <col min="11" max="11" width="24.6640625" customWidth="1"/>
    <col min="12" max="12" width="27.1640625" customWidth="1"/>
  </cols>
  <sheetData>
    <row r="1" spans="1:10" ht="17" thickBot="1" x14ac:dyDescent="0.25">
      <c r="A1" s="2"/>
      <c r="B1" s="29" t="s">
        <v>38</v>
      </c>
      <c r="C1" s="29" t="s">
        <v>39</v>
      </c>
      <c r="D1" s="29" t="s">
        <v>40</v>
      </c>
      <c r="E1" s="29" t="s">
        <v>41</v>
      </c>
      <c r="J1" s="20" t="s">
        <v>23</v>
      </c>
    </row>
    <row r="2" spans="1:10" x14ac:dyDescent="0.2">
      <c r="A2" s="4" t="s">
        <v>1</v>
      </c>
      <c r="B2" s="2"/>
      <c r="C2" s="2"/>
      <c r="D2" s="2"/>
      <c r="E2" s="2"/>
    </row>
    <row r="3" spans="1:10" x14ac:dyDescent="0.2">
      <c r="A3" s="8" t="s">
        <v>5</v>
      </c>
      <c r="B3" s="1">
        <v>36499</v>
      </c>
      <c r="C3" s="1">
        <v>2036</v>
      </c>
      <c r="D3" s="1">
        <v>34015</v>
      </c>
      <c r="E3" s="1">
        <v>1706</v>
      </c>
      <c r="J3" s="1">
        <v>70</v>
      </c>
    </row>
    <row r="4" spans="1:10" x14ac:dyDescent="0.2">
      <c r="A4" s="8" t="s">
        <v>4</v>
      </c>
      <c r="B4" s="1">
        <v>7816</v>
      </c>
      <c r="C4" s="1">
        <v>473</v>
      </c>
      <c r="D4" s="1">
        <v>14141</v>
      </c>
      <c r="E4" s="1">
        <v>16264</v>
      </c>
      <c r="J4" s="1">
        <v>0</v>
      </c>
    </row>
    <row r="5" spans="1:10" x14ac:dyDescent="0.2">
      <c r="A5" t="s">
        <v>35</v>
      </c>
      <c r="B5" s="1">
        <v>24</v>
      </c>
      <c r="C5">
        <v>4</v>
      </c>
      <c r="D5">
        <v>16</v>
      </c>
      <c r="E5">
        <v>158</v>
      </c>
      <c r="J5" s="1">
        <v>2131</v>
      </c>
    </row>
    <row r="6" spans="1:10" x14ac:dyDescent="0.2">
      <c r="A6" s="3" t="s">
        <v>18</v>
      </c>
      <c r="B6" s="16">
        <f>B7-B5-B4-B3</f>
        <v>1171</v>
      </c>
      <c r="C6" s="16">
        <f t="shared" ref="C6:E6" si="0">C7-C5-C4-C3</f>
        <v>27</v>
      </c>
      <c r="D6" s="16">
        <f t="shared" si="0"/>
        <v>967</v>
      </c>
      <c r="E6" s="16">
        <f t="shared" si="0"/>
        <v>164</v>
      </c>
      <c r="J6" s="22"/>
    </row>
    <row r="7" spans="1:10" x14ac:dyDescent="0.2">
      <c r="A7" s="3" t="s">
        <v>0</v>
      </c>
      <c r="B7" s="1">
        <v>45510</v>
      </c>
      <c r="C7" s="1">
        <v>2540</v>
      </c>
      <c r="D7" s="1">
        <v>49139</v>
      </c>
      <c r="E7" s="1">
        <v>18292</v>
      </c>
      <c r="G7" s="1"/>
      <c r="J7" s="21">
        <v>515</v>
      </c>
    </row>
    <row r="8" spans="1:10" x14ac:dyDescent="0.2">
      <c r="A8" s="4" t="s">
        <v>2</v>
      </c>
      <c r="B8" s="16"/>
      <c r="C8" s="16"/>
      <c r="D8" s="16"/>
      <c r="E8" s="16"/>
      <c r="J8" s="1">
        <v>220</v>
      </c>
    </row>
    <row r="9" spans="1:10" x14ac:dyDescent="0.2">
      <c r="A9" s="8" t="s">
        <v>5</v>
      </c>
      <c r="B9" s="1">
        <v>42505</v>
      </c>
      <c r="C9" s="1">
        <v>2479</v>
      </c>
      <c r="D9" s="28">
        <v>41642</v>
      </c>
      <c r="E9" s="1">
        <v>6745</v>
      </c>
      <c r="F9" s="28"/>
      <c r="J9" s="1">
        <v>776</v>
      </c>
    </row>
    <row r="10" spans="1:10" x14ac:dyDescent="0.2">
      <c r="A10" s="8" t="s">
        <v>4</v>
      </c>
      <c r="B10" s="1">
        <v>1760</v>
      </c>
      <c r="C10" s="1">
        <v>44</v>
      </c>
      <c r="D10" s="28">
        <v>5247</v>
      </c>
      <c r="E10" s="1">
        <v>11278</v>
      </c>
      <c r="F10" s="28"/>
    </row>
    <row r="11" spans="1:10" x14ac:dyDescent="0.2">
      <c r="A11" t="s">
        <v>35</v>
      </c>
      <c r="B11" s="1">
        <v>94</v>
      </c>
      <c r="C11" s="16">
        <v>6</v>
      </c>
      <c r="D11" s="16">
        <v>1312</v>
      </c>
      <c r="E11" s="16">
        <v>20</v>
      </c>
      <c r="F11" s="16"/>
      <c r="J11" s="1">
        <v>140</v>
      </c>
    </row>
    <row r="12" spans="1:10" x14ac:dyDescent="0.2">
      <c r="A12" s="3" t="s">
        <v>18</v>
      </c>
      <c r="B12" s="16">
        <f>B13-B11-B10-B9</f>
        <v>1151</v>
      </c>
      <c r="C12" s="16">
        <f t="shared" ref="C12" si="1">C13-C11-C10-C9</f>
        <v>11</v>
      </c>
      <c r="D12" s="16">
        <f t="shared" ref="D12" si="2">D13-D11-D10-D9</f>
        <v>938</v>
      </c>
      <c r="E12" s="16">
        <f t="shared" ref="E12" si="3">E13-E11-E10-E9</f>
        <v>249</v>
      </c>
      <c r="J12" s="1">
        <v>0</v>
      </c>
    </row>
    <row r="13" spans="1:10" x14ac:dyDescent="0.2">
      <c r="A13" s="3" t="s">
        <v>0</v>
      </c>
      <c r="B13" s="1">
        <v>45510</v>
      </c>
      <c r="C13" s="1">
        <v>2540</v>
      </c>
      <c r="D13" s="1">
        <v>49139</v>
      </c>
      <c r="E13" s="1">
        <v>18292</v>
      </c>
      <c r="J13" s="1">
        <v>1545</v>
      </c>
    </row>
    <row r="14" spans="1:10" x14ac:dyDescent="0.2">
      <c r="A14" s="4" t="s">
        <v>3</v>
      </c>
      <c r="B14" s="16"/>
      <c r="C14" s="16"/>
      <c r="D14" s="16"/>
      <c r="E14" s="16"/>
      <c r="J14" s="1">
        <v>0</v>
      </c>
    </row>
    <row r="15" spans="1:10" x14ac:dyDescent="0.2">
      <c r="A15" s="8" t="s">
        <v>5</v>
      </c>
      <c r="B15" s="1">
        <v>42014</v>
      </c>
      <c r="C15" s="1">
        <v>2465</v>
      </c>
      <c r="D15" s="1">
        <v>41126</v>
      </c>
      <c r="E15" s="1">
        <v>9005</v>
      </c>
      <c r="F15" s="1"/>
    </row>
    <row r="16" spans="1:10" x14ac:dyDescent="0.2">
      <c r="A16" s="8" t="s">
        <v>4</v>
      </c>
      <c r="B16" s="1">
        <v>1436</v>
      </c>
      <c r="C16" s="1">
        <v>23</v>
      </c>
      <c r="D16" s="1">
        <v>4365</v>
      </c>
      <c r="E16" s="1">
        <v>8806</v>
      </c>
      <c r="F16" s="1"/>
    </row>
    <row r="17" spans="1:10" x14ac:dyDescent="0.2">
      <c r="A17" t="s">
        <v>35</v>
      </c>
      <c r="B17" s="1">
        <v>160</v>
      </c>
      <c r="C17" s="16">
        <v>8</v>
      </c>
      <c r="D17" s="16">
        <v>1972</v>
      </c>
      <c r="E17" s="1">
        <v>35</v>
      </c>
      <c r="F17" s="1"/>
      <c r="J17" s="20" t="s">
        <v>23</v>
      </c>
    </row>
    <row r="18" spans="1:10" x14ac:dyDescent="0.2">
      <c r="A18" s="3" t="s">
        <v>18</v>
      </c>
      <c r="B18" s="16">
        <f>B19-B17-B16-B15</f>
        <v>1900</v>
      </c>
      <c r="C18" s="16">
        <f t="shared" ref="C18" si="4">C19-C17-C16-C15</f>
        <v>44</v>
      </c>
      <c r="D18" s="16">
        <f t="shared" ref="D18" si="5">D19-D17-D16-D15</f>
        <v>1676</v>
      </c>
      <c r="E18" s="16">
        <f t="shared" ref="E18:G18" si="6">E19-E17-E16-E15</f>
        <v>446</v>
      </c>
    </row>
    <row r="19" spans="1:10" x14ac:dyDescent="0.2">
      <c r="A19" s="3" t="s">
        <v>0</v>
      </c>
      <c r="B19" s="1">
        <v>45510</v>
      </c>
      <c r="C19" s="1">
        <v>2540</v>
      </c>
      <c r="D19" s="1">
        <v>49139</v>
      </c>
      <c r="E19" s="1">
        <v>18292</v>
      </c>
      <c r="J19" s="1" t="str">
        <f>TEXT(J3,"0,0") &amp; " " &amp; "(" &amp; TEXT(J3/J$5*100, 0%) &amp; "%" &amp;")"</f>
        <v>70 (3%)</v>
      </c>
    </row>
    <row r="20" spans="1:10" ht="17" thickBot="1" x14ac:dyDescent="0.25">
      <c r="A20" s="4"/>
      <c r="B20" s="2"/>
      <c r="C20" s="2"/>
      <c r="D20" s="2"/>
      <c r="E20" s="2"/>
      <c r="J20" s="1" t="str">
        <f>TEXT(J4,"0,0") &amp; " " &amp; "(" &amp; TEXT(J4/J$5*100, 0%) &amp; "%" &amp;")"</f>
        <v>00 (0%)</v>
      </c>
    </row>
    <row r="21" spans="1:10" ht="17" thickBot="1" x14ac:dyDescent="0.25">
      <c r="A21" s="2"/>
      <c r="B21" s="29" t="s">
        <v>38</v>
      </c>
      <c r="C21" s="29" t="s">
        <v>39</v>
      </c>
      <c r="D21" s="29" t="s">
        <v>40</v>
      </c>
      <c r="E21" s="29" t="s">
        <v>41</v>
      </c>
      <c r="J21" s="1" t="e">
        <f>TEXT(#REF!,"0,0") &amp; " " &amp; "(" &amp; TEXT(#REF!/J$5*100, 0%) &amp; "%" &amp;")"</f>
        <v>#REF!</v>
      </c>
    </row>
    <row r="22" spans="1:10" x14ac:dyDescent="0.2">
      <c r="A22" s="4" t="s">
        <v>1</v>
      </c>
      <c r="B22" s="2"/>
      <c r="C22" s="2"/>
      <c r="D22" s="2"/>
      <c r="E22" s="2"/>
      <c r="J22" s="1" t="e">
        <f>TEXT(#REF!,"0,0") &amp; " " &amp; "(" &amp; TEXT(#REF!/J$5*100, 0%) &amp; "%" &amp;")"</f>
        <v>#REF!</v>
      </c>
    </row>
    <row r="23" spans="1:10" x14ac:dyDescent="0.2">
      <c r="A23" s="8" t="s">
        <v>5</v>
      </c>
      <c r="B23" s="1" t="str">
        <f>TEXT(B3,"0,0") &amp; " " &amp; "(" &amp; TEXT(B3/B$7*100, 0%) &amp; "%" &amp;")"</f>
        <v>36,499 (80%)</v>
      </c>
      <c r="C23" s="1" t="str">
        <f t="shared" ref="C23:E23" si="7">TEXT(C3,"0,0") &amp; " " &amp; "(" &amp; TEXT(C3/C$7*100, 0%) &amp; "%" &amp;")"</f>
        <v>2,036 (80%)</v>
      </c>
      <c r="D23" s="1" t="str">
        <f t="shared" si="7"/>
        <v>34,015 (69%)</v>
      </c>
      <c r="E23" s="1" t="str">
        <f t="shared" si="7"/>
        <v>1,706 (9%)</v>
      </c>
      <c r="J23" s="1" t="e">
        <f>TEXT(#REF!,"0,0") &amp; " " &amp; "(" &amp; TEXT(#REF!/J$5*100, 0%) &amp; "%" &amp;")"</f>
        <v>#REF!</v>
      </c>
    </row>
    <row r="24" spans="1:10" x14ac:dyDescent="0.2">
      <c r="A24" s="8" t="s">
        <v>4</v>
      </c>
      <c r="B24" s="1" t="str">
        <f t="shared" ref="B24:E39" si="8">TEXT(B4,"0,0") &amp; " " &amp; "(" &amp; TEXT(B4/B$7*100, 0%) &amp; "%" &amp;")"</f>
        <v>7,816 (17%)</v>
      </c>
      <c r="C24" s="1" t="str">
        <f t="shared" si="8"/>
        <v>473 (19%)</v>
      </c>
      <c r="D24" s="1" t="str">
        <f t="shared" si="8"/>
        <v>14,141 (29%)</v>
      </c>
      <c r="E24" s="1" t="str">
        <f t="shared" si="8"/>
        <v>16,264 (89%)</v>
      </c>
      <c r="J24" s="1" t="e">
        <f>TEXT(#REF!,"0,0") &amp; " " &amp; "(" &amp; TEXT(#REF!/J$5*100, 0%) &amp; "%" &amp;")"</f>
        <v>#REF!</v>
      </c>
    </row>
    <row r="25" spans="1:10" x14ac:dyDescent="0.2">
      <c r="A25" t="s">
        <v>35</v>
      </c>
      <c r="B25" s="1" t="str">
        <f t="shared" si="8"/>
        <v>24 (0%)</v>
      </c>
      <c r="C25" s="1" t="str">
        <f t="shared" si="8"/>
        <v>04 (0%)</v>
      </c>
      <c r="D25" s="1" t="str">
        <f t="shared" si="8"/>
        <v>16 (0%)</v>
      </c>
      <c r="E25" s="1" t="str">
        <f t="shared" si="8"/>
        <v>158 (1%)</v>
      </c>
      <c r="J25" s="1" t="str">
        <f>TEXT(J5,"0,0") &amp; " " &amp; "(" &amp; TEXT(J5/J$5*100, 0%) &amp; "%" &amp;")"</f>
        <v>2,131 (100%)</v>
      </c>
    </row>
    <row r="26" spans="1:10" x14ac:dyDescent="0.2">
      <c r="A26" s="3" t="s">
        <v>18</v>
      </c>
      <c r="B26" s="1" t="str">
        <f t="shared" si="8"/>
        <v>1,171 (3%)</v>
      </c>
      <c r="C26" s="1" t="str">
        <f t="shared" si="8"/>
        <v>27 (1%)</v>
      </c>
      <c r="D26" s="1" t="str">
        <f t="shared" si="8"/>
        <v>967 (2%)</v>
      </c>
      <c r="E26" s="1" t="str">
        <f t="shared" si="8"/>
        <v>164 (1%)</v>
      </c>
      <c r="J26" s="1" t="str">
        <f>TEXT(J6,"0,0") &amp; " " &amp; "(" &amp; TEXT(J6/J$5*100, 0%) &amp; "%" &amp;")"</f>
        <v>00 (0%)</v>
      </c>
    </row>
    <row r="27" spans="1:10" x14ac:dyDescent="0.2">
      <c r="A27" s="3" t="s">
        <v>0</v>
      </c>
      <c r="B27" s="1" t="str">
        <f t="shared" si="8"/>
        <v>45,510 (100%)</v>
      </c>
      <c r="C27" s="1" t="str">
        <f t="shared" si="8"/>
        <v>2,540 (100%)</v>
      </c>
      <c r="D27" s="1" t="str">
        <f t="shared" si="8"/>
        <v>49,139 (100%)</v>
      </c>
      <c r="E27" s="1" t="str">
        <f t="shared" si="8"/>
        <v>18,292 (100%)</v>
      </c>
      <c r="J27" s="1" t="str">
        <f>TEXT(J7,"0,0") &amp; " " &amp; "(" &amp; TEXT(J7/J$5*100, 0%) &amp; "%" &amp;")"</f>
        <v>515 (24%)</v>
      </c>
    </row>
    <row r="28" spans="1:10" x14ac:dyDescent="0.2">
      <c r="A28" s="4" t="s">
        <v>2</v>
      </c>
      <c r="B28" s="1"/>
      <c r="C28" s="1"/>
      <c r="D28" s="1"/>
      <c r="E28" s="1"/>
      <c r="J28" s="1" t="str">
        <f>TEXT(J8,"0,0") &amp; " " &amp; "(" &amp; TEXT(J8/J$5*100, 0%) &amp; "%" &amp;")"</f>
        <v>220 (10%)</v>
      </c>
    </row>
    <row r="29" spans="1:10" x14ac:dyDescent="0.2">
      <c r="A29" s="8" t="s">
        <v>5</v>
      </c>
      <c r="B29" s="1" t="str">
        <f t="shared" si="8"/>
        <v>42,505 (93%)</v>
      </c>
      <c r="C29" s="1" t="str">
        <f t="shared" si="8"/>
        <v>2,479 (98%)</v>
      </c>
      <c r="D29" s="1" t="str">
        <f t="shared" si="8"/>
        <v>41,642 (85%)</v>
      </c>
      <c r="E29" s="1" t="str">
        <f t="shared" si="8"/>
        <v>6,745 (37%)</v>
      </c>
      <c r="J29" s="1" t="str">
        <f>TEXT(J9,"0,0") &amp; " " &amp; "(" &amp; TEXT(J9/J$5*100, 0%) &amp; "%" &amp;")"</f>
        <v>776 (36%)</v>
      </c>
    </row>
    <row r="30" spans="1:10" x14ac:dyDescent="0.2">
      <c r="A30" s="8" t="s">
        <v>4</v>
      </c>
      <c r="B30" s="1" t="str">
        <f t="shared" si="8"/>
        <v>1,760 (4%)</v>
      </c>
      <c r="C30" s="1" t="str">
        <f t="shared" si="8"/>
        <v>44 (2%)</v>
      </c>
      <c r="D30" s="1" t="str">
        <f t="shared" si="8"/>
        <v>5,247 (11%)</v>
      </c>
      <c r="E30" s="1" t="str">
        <f t="shared" si="8"/>
        <v>11,278 (62%)</v>
      </c>
      <c r="J30" s="1" t="e">
        <f>TEXT(#REF!,"0,0") &amp; " " &amp; "(" &amp; TEXT(#REF!/J$5*100, 0%) &amp; "%" &amp;")"</f>
        <v>#REF!</v>
      </c>
    </row>
    <row r="31" spans="1:10" x14ac:dyDescent="0.2">
      <c r="A31" t="s">
        <v>35</v>
      </c>
      <c r="B31" s="1" t="str">
        <f t="shared" si="8"/>
        <v>94 (0%)</v>
      </c>
      <c r="C31" s="1" t="str">
        <f t="shared" si="8"/>
        <v>06 (0%)</v>
      </c>
      <c r="D31" s="1" t="str">
        <f t="shared" si="8"/>
        <v>1,312 (3%)</v>
      </c>
      <c r="E31" s="1" t="str">
        <f t="shared" si="8"/>
        <v>20 (0%)</v>
      </c>
      <c r="J31" s="1" t="e">
        <f>TEXT(#REF!,"0,0") &amp; " " &amp; "(" &amp; TEXT(#REF!/J$5*100, 0%) &amp; "%" &amp;")"</f>
        <v>#REF!</v>
      </c>
    </row>
    <row r="32" spans="1:10" x14ac:dyDescent="0.2">
      <c r="A32" s="3" t="s">
        <v>18</v>
      </c>
      <c r="B32" s="1" t="str">
        <f t="shared" si="8"/>
        <v>1,151 (3%)</v>
      </c>
      <c r="C32" s="1" t="str">
        <f t="shared" si="8"/>
        <v>11 (0%)</v>
      </c>
      <c r="D32" s="1" t="str">
        <f t="shared" si="8"/>
        <v>938 (2%)</v>
      </c>
      <c r="E32" s="1" t="str">
        <f t="shared" si="8"/>
        <v>249 (1%)</v>
      </c>
      <c r="J32" s="1" t="e">
        <f>TEXT(#REF!,"0,0") &amp; " " &amp; "(" &amp; TEXT(#REF!/J$5*100, 0%) &amp; "%" &amp;")"</f>
        <v>#REF!</v>
      </c>
    </row>
    <row r="33" spans="1:10" x14ac:dyDescent="0.2">
      <c r="A33" s="3" t="s">
        <v>0</v>
      </c>
      <c r="B33" s="1" t="str">
        <f t="shared" si="8"/>
        <v>45,510 (100%)</v>
      </c>
      <c r="C33" s="1" t="str">
        <f t="shared" si="8"/>
        <v>2,540 (100%)</v>
      </c>
      <c r="D33" s="1" t="str">
        <f t="shared" si="8"/>
        <v>49,139 (100%)</v>
      </c>
      <c r="E33" s="1" t="str">
        <f t="shared" si="8"/>
        <v>18,292 (100%)</v>
      </c>
      <c r="J33" s="1" t="e">
        <f>TEXT(#REF!,"0,0") &amp; " " &amp; "(" &amp; TEXT(#REF!/J$5*100, 0%) &amp; "%" &amp;")"</f>
        <v>#REF!</v>
      </c>
    </row>
    <row r="34" spans="1:10" x14ac:dyDescent="0.2">
      <c r="A34" s="4" t="s">
        <v>3</v>
      </c>
      <c r="B34" s="1"/>
      <c r="C34" s="1"/>
      <c r="D34" s="1"/>
      <c r="E34" s="1"/>
      <c r="J34" s="1" t="str">
        <f>TEXT(J10,"0,0") &amp; " " &amp; "(" &amp; TEXT(J10/J$5*100, 0%) &amp; "%" &amp;")"</f>
        <v>00 (0%)</v>
      </c>
    </row>
    <row r="35" spans="1:10" x14ac:dyDescent="0.2">
      <c r="A35" s="8" t="s">
        <v>5</v>
      </c>
      <c r="B35" s="1" t="str">
        <f t="shared" si="8"/>
        <v>42,014 (92%)</v>
      </c>
      <c r="C35" s="1" t="str">
        <f t="shared" si="8"/>
        <v>2,465 (97%)</v>
      </c>
      <c r="D35" s="1" t="str">
        <f t="shared" si="8"/>
        <v>41,126 (84%)</v>
      </c>
      <c r="E35" s="1" t="str">
        <f t="shared" si="8"/>
        <v>9,005 (49%)</v>
      </c>
      <c r="J35" s="1" t="str">
        <f>TEXT(J11,"0,0") &amp; " " &amp; "(" &amp; TEXT(J11/J$5*100, 0%) &amp; "%" &amp;")"</f>
        <v>140 (7%)</v>
      </c>
    </row>
    <row r="36" spans="1:10" x14ac:dyDescent="0.2">
      <c r="A36" s="8" t="s">
        <v>4</v>
      </c>
      <c r="B36" s="1" t="str">
        <f t="shared" si="8"/>
        <v>1,436 (3%)</v>
      </c>
      <c r="C36" s="1" t="str">
        <f t="shared" si="8"/>
        <v>23 (1%)</v>
      </c>
      <c r="D36" s="1" t="str">
        <f t="shared" si="8"/>
        <v>4,365 (9%)</v>
      </c>
      <c r="E36" s="1" t="str">
        <f t="shared" si="8"/>
        <v>8,806 (48%)</v>
      </c>
      <c r="J36" s="1" t="str">
        <f>TEXT(J12,"0,0") &amp; " " &amp; "(" &amp; TEXT(J12/J$5*100, 0%) &amp; "%" &amp;")"</f>
        <v>00 (0%)</v>
      </c>
    </row>
    <row r="37" spans="1:10" x14ac:dyDescent="0.2">
      <c r="A37" t="s">
        <v>35</v>
      </c>
      <c r="B37" s="1" t="str">
        <f t="shared" si="8"/>
        <v>160 (0%)</v>
      </c>
      <c r="C37" s="1" t="str">
        <f t="shared" si="8"/>
        <v>08 (0%)</v>
      </c>
      <c r="D37" s="1" t="str">
        <f t="shared" si="8"/>
        <v>1,972 (4%)</v>
      </c>
      <c r="E37" s="1" t="str">
        <f t="shared" si="8"/>
        <v>35 (0%)</v>
      </c>
      <c r="J37" s="1" t="str">
        <f>TEXT(J13,"0,0") &amp; " " &amp; "(" &amp; TEXT(J13/J$5*100, 0%) &amp; "%" &amp;")"</f>
        <v>1,545 (73%)</v>
      </c>
    </row>
    <row r="38" spans="1:10" x14ac:dyDescent="0.2">
      <c r="A38" s="3" t="s">
        <v>18</v>
      </c>
      <c r="B38" s="1" t="str">
        <f t="shared" si="8"/>
        <v>1,900 (4%)</v>
      </c>
      <c r="C38" s="1" t="str">
        <f t="shared" si="8"/>
        <v>44 (2%)</v>
      </c>
      <c r="D38" s="1" t="str">
        <f t="shared" si="8"/>
        <v>1,676 (3%)</v>
      </c>
      <c r="E38" s="1" t="str">
        <f t="shared" si="8"/>
        <v>446 (2%)</v>
      </c>
      <c r="J38" s="1" t="str">
        <f>TEXT(J14,"0,0") &amp; " " &amp; "(" &amp; TEXT(J14/J$5*100, 0%) &amp; "%" &amp;")"</f>
        <v>00 (0%)</v>
      </c>
    </row>
    <row r="39" spans="1:10" x14ac:dyDescent="0.2">
      <c r="A39" s="3" t="s">
        <v>0</v>
      </c>
      <c r="B39" s="1" t="str">
        <f t="shared" si="8"/>
        <v>45,510 (100%)</v>
      </c>
      <c r="C39" s="1" t="str">
        <f t="shared" si="8"/>
        <v>2,540 (100%)</v>
      </c>
      <c r="D39" s="1" t="str">
        <f t="shared" si="8"/>
        <v>49,139 (100%)</v>
      </c>
      <c r="E39" s="1" t="str">
        <f t="shared" si="8"/>
        <v>18,292 (100%)</v>
      </c>
      <c r="J39" s="1" t="e">
        <f>TEXT(#REF!,"0,0") &amp; " " &amp; "(" &amp; TEXT(#REF!/J$5*100, 0%) &amp; "%" &amp;")"</f>
        <v>#REF!</v>
      </c>
    </row>
    <row r="40" spans="1:10" x14ac:dyDescent="0.2">
      <c r="A40" s="8"/>
      <c r="B40" s="1"/>
      <c r="C40" s="1"/>
      <c r="D40" s="1"/>
      <c r="E40" s="1"/>
      <c r="J40" s="1" t="e">
        <f>TEXT(#REF!,"0,0") &amp; " " &amp; "(" &amp; TEXT(#REF!/J$5*100, 0%) &amp; "%" &amp;")"</f>
        <v>#REF!</v>
      </c>
    </row>
    <row r="41" spans="1:10" x14ac:dyDescent="0.2">
      <c r="A41" s="8"/>
      <c r="B41" s="1"/>
      <c r="C41" s="1"/>
      <c r="D41" s="1"/>
      <c r="E41" s="1"/>
      <c r="J41" s="1" t="e">
        <f>TEXT(#REF!,"0,0") &amp; " " &amp; "(" &amp; TEXT(#REF!/J$5*100, 0%) &amp; "%" &amp;")"</f>
        <v>#REF!</v>
      </c>
    </row>
    <row r="42" spans="1:10" x14ac:dyDescent="0.2">
      <c r="A42" s="8"/>
      <c r="B42" s="1"/>
      <c r="C42" s="1"/>
      <c r="D42" s="1"/>
      <c r="E42" s="1"/>
    </row>
    <row r="43" spans="1:10" x14ac:dyDescent="0.2">
      <c r="A43" s="8"/>
      <c r="B43" s="1"/>
      <c r="C43" s="1"/>
      <c r="D43" s="1"/>
      <c r="E43" s="1"/>
      <c r="J43" s="25" t="s">
        <v>23</v>
      </c>
    </row>
    <row r="44" spans="1:10" x14ac:dyDescent="0.2">
      <c r="A44" s="8"/>
      <c r="B44" s="1"/>
      <c r="C44" s="1"/>
      <c r="D44" s="1"/>
      <c r="E44" s="1"/>
      <c r="J44" s="23"/>
    </row>
    <row r="45" spans="1:10" x14ac:dyDescent="0.2">
      <c r="A45" s="3"/>
      <c r="B45" s="1"/>
      <c r="C45" s="1"/>
      <c r="D45" s="1"/>
      <c r="E45" s="1"/>
      <c r="J45" s="26" t="s">
        <v>24</v>
      </c>
    </row>
    <row r="46" spans="1:10" x14ac:dyDescent="0.2">
      <c r="A46" s="3"/>
      <c r="B46" s="1"/>
      <c r="C46" s="1"/>
      <c r="D46" s="1"/>
      <c r="E46" s="1"/>
      <c r="J46" s="26" t="s">
        <v>22</v>
      </c>
    </row>
    <row r="47" spans="1:10" x14ac:dyDescent="0.2">
      <c r="A47" s="3"/>
      <c r="B47" s="26"/>
      <c r="C47" s="26"/>
      <c r="D47" s="26"/>
      <c r="E47" s="26"/>
      <c r="J47" s="26" t="s">
        <v>25</v>
      </c>
    </row>
    <row r="48" spans="1:10" x14ac:dyDescent="0.2">
      <c r="A48" s="3"/>
      <c r="B48" s="26"/>
      <c r="C48" s="26"/>
      <c r="D48" s="26"/>
      <c r="E48" s="26"/>
      <c r="J48" s="26" t="s">
        <v>22</v>
      </c>
    </row>
    <row r="49" spans="1:10" x14ac:dyDescent="0.2">
      <c r="A49" s="2"/>
      <c r="B49" s="20"/>
      <c r="C49" s="20"/>
      <c r="D49" s="20"/>
      <c r="E49" s="20"/>
      <c r="J49" s="26" t="s">
        <v>22</v>
      </c>
    </row>
    <row r="50" spans="1:10" x14ac:dyDescent="0.2">
      <c r="A50" s="4"/>
      <c r="B50" s="2"/>
      <c r="C50" s="2"/>
      <c r="D50" s="2"/>
      <c r="E50" s="2"/>
      <c r="J50" s="26" t="s">
        <v>26</v>
      </c>
    </row>
    <row r="51" spans="1:10" x14ac:dyDescent="0.2">
      <c r="A51" s="8"/>
      <c r="B51" s="1"/>
      <c r="C51" s="1"/>
      <c r="D51" s="1"/>
      <c r="E51" s="1"/>
      <c r="J51" s="26" t="s">
        <v>27</v>
      </c>
    </row>
    <row r="52" spans="1:10" x14ac:dyDescent="0.2">
      <c r="A52" s="8"/>
      <c r="B52" s="1"/>
      <c r="C52" s="1"/>
      <c r="D52" s="1"/>
      <c r="E52" s="1"/>
      <c r="J52" s="26" t="s">
        <v>22</v>
      </c>
    </row>
    <row r="53" spans="1:10" x14ac:dyDescent="0.2">
      <c r="A53" s="8"/>
      <c r="B53" s="1"/>
      <c r="C53" s="1"/>
      <c r="D53" s="1"/>
      <c r="E53" s="1"/>
      <c r="J53" s="26" t="s">
        <v>28</v>
      </c>
    </row>
    <row r="54" spans="1:10" x14ac:dyDescent="0.2">
      <c r="A54" s="8"/>
      <c r="B54" s="1"/>
      <c r="C54" s="1"/>
      <c r="D54" s="1"/>
      <c r="E54" s="1"/>
      <c r="J54" s="26" t="s">
        <v>26</v>
      </c>
    </row>
    <row r="55" spans="1:10" x14ac:dyDescent="0.2">
      <c r="A55" s="8"/>
      <c r="B55" s="1"/>
      <c r="C55" s="1"/>
      <c r="D55" s="1"/>
      <c r="E55" s="1"/>
      <c r="J55" s="26" t="s">
        <v>29</v>
      </c>
    </row>
    <row r="56" spans="1:10" x14ac:dyDescent="0.2">
      <c r="A56" s="8"/>
      <c r="B56" s="1"/>
      <c r="C56" s="1"/>
      <c r="D56" s="1"/>
      <c r="E56" s="1"/>
      <c r="J56" s="26" t="s">
        <v>22</v>
      </c>
    </row>
    <row r="57" spans="1:10" x14ac:dyDescent="0.2">
      <c r="A57" s="3"/>
      <c r="B57" s="1"/>
      <c r="C57" s="1"/>
      <c r="D57" s="1"/>
      <c r="E57" s="1"/>
      <c r="J57" s="26" t="s">
        <v>22</v>
      </c>
    </row>
    <row r="58" spans="1:10" x14ac:dyDescent="0.2">
      <c r="A58" s="3"/>
      <c r="B58" s="1"/>
      <c r="C58" s="1"/>
      <c r="D58" s="1"/>
      <c r="E58" s="1"/>
      <c r="J58" s="26" t="s">
        <v>30</v>
      </c>
    </row>
    <row r="59" spans="1:10" x14ac:dyDescent="0.2">
      <c r="A59" s="4"/>
      <c r="B59" s="1"/>
      <c r="C59" s="1"/>
      <c r="D59" s="1"/>
      <c r="E59" s="1"/>
      <c r="J59" s="26" t="s">
        <v>27</v>
      </c>
    </row>
    <row r="60" spans="1:10" x14ac:dyDescent="0.2">
      <c r="A60" s="8"/>
      <c r="B60" s="1"/>
      <c r="C60" s="1"/>
      <c r="D60" s="1"/>
      <c r="E60" s="1"/>
      <c r="J60" s="26" t="s">
        <v>22</v>
      </c>
    </row>
    <row r="61" spans="1:10" x14ac:dyDescent="0.2">
      <c r="A61" s="8"/>
      <c r="B61" s="1"/>
      <c r="C61" s="1"/>
      <c r="D61" s="1"/>
      <c r="E61" s="1"/>
      <c r="J61" s="26" t="s">
        <v>31</v>
      </c>
    </row>
    <row r="62" spans="1:10" x14ac:dyDescent="0.2">
      <c r="A62" s="8"/>
      <c r="B62" s="1"/>
      <c r="C62" s="1"/>
      <c r="D62" s="1"/>
      <c r="E62" s="1"/>
      <c r="J62" s="26" t="s">
        <v>22</v>
      </c>
    </row>
    <row r="63" spans="1:10" x14ac:dyDescent="0.2">
      <c r="A63" s="8"/>
      <c r="B63" s="1"/>
      <c r="C63" s="1"/>
      <c r="D63" s="1"/>
      <c r="E63" s="1"/>
      <c r="J63" s="26" t="s">
        <v>32</v>
      </c>
    </row>
    <row r="64" spans="1:10" x14ac:dyDescent="0.2">
      <c r="A64" s="8"/>
      <c r="B64" s="1"/>
      <c r="C64" s="1"/>
      <c r="D64" s="1"/>
      <c r="E64" s="1"/>
      <c r="J64" s="26" t="s">
        <v>22</v>
      </c>
    </row>
    <row r="65" spans="1:10" x14ac:dyDescent="0.2">
      <c r="A65" s="8"/>
      <c r="B65" s="1"/>
      <c r="C65" s="1"/>
      <c r="D65" s="1"/>
      <c r="E65" s="1"/>
      <c r="J65" s="26" t="s">
        <v>22</v>
      </c>
    </row>
    <row r="66" spans="1:10" x14ac:dyDescent="0.2">
      <c r="A66" s="3"/>
      <c r="B66" s="1"/>
      <c r="C66" s="1"/>
      <c r="D66" s="1"/>
      <c r="E66" s="1"/>
      <c r="J66" s="26" t="s">
        <v>33</v>
      </c>
    </row>
    <row r="67" spans="1:10" x14ac:dyDescent="0.2">
      <c r="A67" s="3"/>
      <c r="B67" s="1"/>
      <c r="C67" s="1"/>
      <c r="D67" s="1"/>
      <c r="E67" s="1"/>
      <c r="J67" s="26" t="s">
        <v>27</v>
      </c>
    </row>
    <row r="68" spans="1:10" x14ac:dyDescent="0.2">
      <c r="A68" s="4"/>
      <c r="B68" s="1"/>
      <c r="C68" s="1"/>
      <c r="D68" s="1"/>
      <c r="E68" s="1"/>
    </row>
    <row r="69" spans="1:10" x14ac:dyDescent="0.2">
      <c r="A69" s="8"/>
      <c r="B69" s="1"/>
      <c r="C69" s="1"/>
      <c r="D69" s="1"/>
      <c r="E69" s="1"/>
    </row>
    <row r="70" spans="1:10" x14ac:dyDescent="0.2">
      <c r="A70" s="8"/>
      <c r="B70" s="1"/>
      <c r="C70" s="1"/>
      <c r="D70" s="1"/>
      <c r="E70" s="1"/>
    </row>
    <row r="71" spans="1:10" x14ac:dyDescent="0.2">
      <c r="A71" s="8"/>
      <c r="B71" s="1"/>
      <c r="C71" s="1"/>
      <c r="D71" s="1"/>
      <c r="E71" s="1"/>
    </row>
    <row r="72" spans="1:10" x14ac:dyDescent="0.2">
      <c r="A72" s="8"/>
      <c r="B72" s="1"/>
      <c r="C72" s="1"/>
      <c r="D72" s="1"/>
      <c r="E72" s="1"/>
    </row>
    <row r="73" spans="1:10" x14ac:dyDescent="0.2">
      <c r="A73" s="8"/>
      <c r="B73" s="1"/>
      <c r="C73" s="1"/>
      <c r="D73" s="1"/>
      <c r="E73" s="1"/>
    </row>
    <row r="74" spans="1:10" x14ac:dyDescent="0.2">
      <c r="A74" s="8"/>
      <c r="B74" s="1"/>
      <c r="C74" s="1"/>
      <c r="D74" s="1"/>
      <c r="E74" s="1"/>
    </row>
    <row r="75" spans="1:10" x14ac:dyDescent="0.2">
      <c r="A75" s="3"/>
      <c r="B75" s="1"/>
      <c r="C75" s="1"/>
      <c r="D75" s="1"/>
      <c r="E75" s="1"/>
    </row>
    <row r="76" spans="1:10" x14ac:dyDescent="0.2">
      <c r="A76" s="3"/>
      <c r="B76" s="1"/>
      <c r="C76" s="1"/>
      <c r="D76" s="1"/>
      <c r="E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G21"/>
  <sheetViews>
    <sheetView zoomScale="150" workbookViewId="0">
      <selection activeCell="B1" sqref="B1"/>
    </sheetView>
  </sheetViews>
  <sheetFormatPr baseColWidth="10" defaultRowHeight="16" x14ac:dyDescent="0.2"/>
  <cols>
    <col min="1" max="1" width="43.6640625" customWidth="1"/>
    <col min="2" max="2" width="23" customWidth="1"/>
    <col min="3" max="3" width="25.5" customWidth="1"/>
    <col min="4" max="4" width="31.83203125" customWidth="1"/>
    <col min="5" max="5" width="23.33203125" customWidth="1"/>
    <col min="7" max="7" width="28.1640625" customWidth="1"/>
    <col min="8" max="10" width="12.6640625" bestFit="1" customWidth="1"/>
    <col min="11" max="11" width="11.5" bestFit="1" customWidth="1"/>
  </cols>
  <sheetData>
    <row r="1" spans="1:7" s="7" customFormat="1" ht="26" customHeight="1" thickBot="1" x14ac:dyDescent="0.25">
      <c r="B1" s="29" t="s">
        <v>38</v>
      </c>
      <c r="C1" s="29" t="s">
        <v>39</v>
      </c>
      <c r="D1" s="29" t="s">
        <v>40</v>
      </c>
      <c r="E1" s="29" t="s">
        <v>41</v>
      </c>
      <c r="G1" s="20" t="s">
        <v>23</v>
      </c>
    </row>
    <row r="2" spans="1:7" s="7" customFormat="1" x14ac:dyDescent="0.2">
      <c r="A2" s="8" t="s">
        <v>6</v>
      </c>
      <c r="B2" s="1">
        <v>41891</v>
      </c>
      <c r="C2" s="1">
        <v>2459</v>
      </c>
      <c r="D2" s="1">
        <v>41083</v>
      </c>
      <c r="E2" s="1">
        <v>1510</v>
      </c>
      <c r="G2" s="1">
        <v>259</v>
      </c>
    </row>
    <row r="3" spans="1:7" s="7" customFormat="1" x14ac:dyDescent="0.2">
      <c r="A3" s="8" t="s">
        <v>7</v>
      </c>
      <c r="B3" s="1">
        <v>1174</v>
      </c>
      <c r="C3" s="1">
        <v>33</v>
      </c>
      <c r="D3" s="1">
        <v>3076</v>
      </c>
      <c r="E3" s="1">
        <v>7777</v>
      </c>
      <c r="G3" s="1">
        <v>313</v>
      </c>
    </row>
    <row r="4" spans="1:7" s="7" customFormat="1" x14ac:dyDescent="0.2">
      <c r="A4" s="8" t="s">
        <v>8</v>
      </c>
      <c r="B4" s="1">
        <v>865</v>
      </c>
      <c r="C4" s="1">
        <v>18</v>
      </c>
      <c r="D4" s="1">
        <v>2218</v>
      </c>
      <c r="E4" s="1">
        <v>5344</v>
      </c>
      <c r="G4" s="1">
        <v>1086</v>
      </c>
    </row>
    <row r="5" spans="1:7" s="7" customFormat="1" ht="15" customHeight="1" x14ac:dyDescent="0.2">
      <c r="A5" s="8" t="s">
        <v>9</v>
      </c>
      <c r="B5" s="1">
        <v>560</v>
      </c>
      <c r="C5" s="1">
        <v>9</v>
      </c>
      <c r="D5" s="1">
        <v>2127</v>
      </c>
      <c r="E5" s="1">
        <v>3440</v>
      </c>
      <c r="G5" s="1">
        <v>461</v>
      </c>
    </row>
    <row r="6" spans="1:7" s="7" customFormat="1" ht="13" customHeight="1" x14ac:dyDescent="0.2">
      <c r="A6" s="8" t="s">
        <v>11</v>
      </c>
      <c r="B6" s="1">
        <v>1017</v>
      </c>
      <c r="C6" s="1">
        <v>21</v>
      </c>
      <c r="D6" s="1">
        <v>628</v>
      </c>
      <c r="E6" s="1">
        <v>210</v>
      </c>
      <c r="G6" s="1">
        <v>14</v>
      </c>
    </row>
    <row r="7" spans="1:7" s="7" customFormat="1" ht="15" customHeight="1" x14ac:dyDescent="0.2">
      <c r="A7" s="8" t="s">
        <v>0</v>
      </c>
      <c r="B7" s="1">
        <v>45510</v>
      </c>
      <c r="C7" s="1">
        <v>2540</v>
      </c>
      <c r="D7" s="1">
        <v>49139</v>
      </c>
      <c r="E7" s="1">
        <v>18292</v>
      </c>
      <c r="G7" s="1">
        <v>2131</v>
      </c>
    </row>
    <row r="8" spans="1:7" ht="17" thickBot="1" x14ac:dyDescent="0.25"/>
    <row r="9" spans="1:7" s="7" customFormat="1" ht="26" customHeight="1" thickBot="1" x14ac:dyDescent="0.25">
      <c r="B9" s="29" t="s">
        <v>38</v>
      </c>
      <c r="C9" s="29" t="s">
        <v>39</v>
      </c>
      <c r="D9" s="29" t="s">
        <v>40</v>
      </c>
      <c r="E9" s="29" t="s">
        <v>41</v>
      </c>
      <c r="G9" s="20" t="s">
        <v>23</v>
      </c>
    </row>
    <row r="10" spans="1:7" s="7" customFormat="1" x14ac:dyDescent="0.2">
      <c r="A10" s="8" t="s">
        <v>6</v>
      </c>
      <c r="B10" s="1">
        <v>41891</v>
      </c>
      <c r="C10" s="1">
        <v>2459</v>
      </c>
      <c r="D10" s="1">
        <v>41083</v>
      </c>
      <c r="E10" s="1">
        <v>1510</v>
      </c>
      <c r="G10" s="1">
        <v>259</v>
      </c>
    </row>
    <row r="11" spans="1:7" s="7" customFormat="1" x14ac:dyDescent="0.2">
      <c r="A11" s="24" t="s">
        <v>10</v>
      </c>
      <c r="B11" s="1">
        <f>B3+B4</f>
        <v>2039</v>
      </c>
      <c r="C11" s="1">
        <f t="shared" ref="C11:E11" si="0">C3+C4</f>
        <v>51</v>
      </c>
      <c r="D11" s="1">
        <f t="shared" si="0"/>
        <v>5294</v>
      </c>
      <c r="E11" s="1">
        <f t="shared" si="0"/>
        <v>13121</v>
      </c>
      <c r="G11" s="1">
        <f>G3+G4</f>
        <v>1399</v>
      </c>
    </row>
    <row r="12" spans="1:7" s="7" customFormat="1" ht="15" customHeight="1" x14ac:dyDescent="0.2">
      <c r="A12" s="8" t="s">
        <v>9</v>
      </c>
      <c r="B12" s="1">
        <v>560</v>
      </c>
      <c r="C12" s="1">
        <v>9</v>
      </c>
      <c r="D12" s="1">
        <v>2127</v>
      </c>
      <c r="E12" s="1">
        <v>3440</v>
      </c>
      <c r="G12" s="1">
        <v>461</v>
      </c>
    </row>
    <row r="13" spans="1:7" s="7" customFormat="1" ht="13" customHeight="1" x14ac:dyDescent="0.2">
      <c r="A13" s="8" t="s">
        <v>11</v>
      </c>
      <c r="B13" s="1">
        <v>1017</v>
      </c>
      <c r="C13" s="1">
        <v>21</v>
      </c>
      <c r="D13" s="1">
        <v>628</v>
      </c>
      <c r="E13" s="1">
        <v>210</v>
      </c>
      <c r="G13" s="1">
        <v>14</v>
      </c>
    </row>
    <row r="14" spans="1:7" s="7" customFormat="1" ht="15" customHeight="1" x14ac:dyDescent="0.2">
      <c r="A14" s="8" t="s">
        <v>0</v>
      </c>
      <c r="B14" s="1">
        <v>45510</v>
      </c>
      <c r="C14" s="1">
        <v>2540</v>
      </c>
      <c r="D14" s="1">
        <v>49139</v>
      </c>
      <c r="E14" s="1">
        <v>18292</v>
      </c>
      <c r="G14" s="1">
        <v>2131</v>
      </c>
    </row>
    <row r="15" spans="1:7" ht="17" thickBot="1" x14ac:dyDescent="0.25"/>
    <row r="16" spans="1:7" ht="17" thickBot="1" x14ac:dyDescent="0.25">
      <c r="A16" s="7"/>
      <c r="B16" s="29" t="s">
        <v>38</v>
      </c>
      <c r="C16" s="29" t="s">
        <v>39</v>
      </c>
      <c r="D16" s="29" t="s">
        <v>40</v>
      </c>
      <c r="E16" s="29" t="s">
        <v>41</v>
      </c>
      <c r="G16" s="20" t="s">
        <v>23</v>
      </c>
    </row>
    <row r="17" spans="1:7" x14ac:dyDescent="0.2">
      <c r="A17" s="8" t="s">
        <v>6</v>
      </c>
      <c r="B17" s="1" t="str">
        <f>TEXT(B10,"0,0") &amp; " " &amp; "(" &amp; TEXT(B10/B$14*100, 0%) &amp; "%" &amp;")"</f>
        <v>41,891 (92%)</v>
      </c>
      <c r="C17" s="1" t="str">
        <f t="shared" ref="C17:E17" si="1">TEXT(C10,"0,0") &amp; " " &amp; "(" &amp; TEXT(C10/C$14*100, 0%) &amp; "%" &amp;")"</f>
        <v>2,459 (97%)</v>
      </c>
      <c r="D17" s="1" t="str">
        <f t="shared" si="1"/>
        <v>41,083 (84%)</v>
      </c>
      <c r="E17" s="1" t="str">
        <f t="shared" si="1"/>
        <v>1,510 (8%)</v>
      </c>
      <c r="G17" s="1" t="str">
        <f>TEXT(G10,"0,0") &amp; " " &amp; "(" &amp; TEXT(G10/G$14*100, 0%) &amp; "%" &amp;")"</f>
        <v>259 (12%)</v>
      </c>
    </row>
    <row r="18" spans="1:7" x14ac:dyDescent="0.2">
      <c r="A18" s="24" t="s">
        <v>10</v>
      </c>
      <c r="B18" s="1" t="str">
        <f t="shared" ref="B18:E21" si="2">TEXT(B11,"0,0") &amp; " " &amp; "(" &amp; TEXT(B11/B$14*100, 0%) &amp; "%" &amp;")"</f>
        <v>2,039 (4%)</v>
      </c>
      <c r="C18" s="1" t="str">
        <f t="shared" si="2"/>
        <v>51 (2%)</v>
      </c>
      <c r="D18" s="1" t="str">
        <f t="shared" si="2"/>
        <v>5,294 (11%)</v>
      </c>
      <c r="E18" s="1" t="str">
        <f t="shared" si="2"/>
        <v>13,121 (72%)</v>
      </c>
      <c r="G18" s="1" t="str">
        <f>TEXT(G11,"0,0") &amp; " " &amp; "(" &amp; TEXT(G11/G$14*100, 0%) &amp; "%" &amp;")"</f>
        <v>1,399 (66%)</v>
      </c>
    </row>
    <row r="19" spans="1:7" x14ac:dyDescent="0.2">
      <c r="A19" s="8" t="s">
        <v>9</v>
      </c>
      <c r="B19" s="1" t="str">
        <f t="shared" si="2"/>
        <v>560 (1%)</v>
      </c>
      <c r="C19" s="1" t="str">
        <f t="shared" si="2"/>
        <v>09 (0%)</v>
      </c>
      <c r="D19" s="1" t="str">
        <f t="shared" si="2"/>
        <v>2,127 (4%)</v>
      </c>
      <c r="E19" s="1" t="str">
        <f t="shared" si="2"/>
        <v>3,440 (19%)</v>
      </c>
      <c r="G19" s="1" t="str">
        <f>TEXT(G12,"0,0") &amp; " " &amp; "(" &amp; TEXT(G12/G$14*100, 0%) &amp; "%" &amp;")"</f>
        <v>461 (22%)</v>
      </c>
    </row>
    <row r="20" spans="1:7" x14ac:dyDescent="0.2">
      <c r="A20" s="8" t="s">
        <v>11</v>
      </c>
      <c r="B20" s="1" t="str">
        <f t="shared" si="2"/>
        <v>1,017 (2%)</v>
      </c>
      <c r="C20" s="1" t="str">
        <f t="shared" si="2"/>
        <v>21 (1%)</v>
      </c>
      <c r="D20" s="1" t="str">
        <f t="shared" si="2"/>
        <v>628 (1%)</v>
      </c>
      <c r="E20" s="1" t="str">
        <f t="shared" si="2"/>
        <v>210 (1%)</v>
      </c>
      <c r="G20" s="1" t="str">
        <f>TEXT(G13,"0,0") &amp; " " &amp; "(" &amp; TEXT(G13/G$14*100, 0%) &amp; "%" &amp;")"</f>
        <v>14 (1%)</v>
      </c>
    </row>
    <row r="21" spans="1:7" x14ac:dyDescent="0.2">
      <c r="A21" s="8" t="s">
        <v>0</v>
      </c>
      <c r="B21" s="1" t="str">
        <f t="shared" si="2"/>
        <v>45,510 (100%)</v>
      </c>
      <c r="C21" s="1" t="str">
        <f t="shared" si="2"/>
        <v>2,540 (100%)</v>
      </c>
      <c r="D21" s="1" t="str">
        <f t="shared" si="2"/>
        <v>49,139 (100%)</v>
      </c>
      <c r="E21" s="1" t="str">
        <f t="shared" si="2"/>
        <v>18,292 (100%)</v>
      </c>
      <c r="G21" s="1" t="str">
        <f>TEXT(G14,"0,0") &amp; " " &amp; "(" &amp; TEXT(G14/G$14*100, 0%) &amp; "%" &amp;")"</f>
        <v>2,131 (100%)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G25"/>
  <sheetViews>
    <sheetView workbookViewId="0">
      <selection activeCell="B1" sqref="B1:E1"/>
    </sheetView>
  </sheetViews>
  <sheetFormatPr baseColWidth="10" defaultRowHeight="16" x14ac:dyDescent="0.2"/>
  <cols>
    <col min="1" max="1" width="49.1640625" customWidth="1"/>
    <col min="2" max="2" width="45.33203125" customWidth="1"/>
    <col min="3" max="3" width="35.83203125" customWidth="1"/>
    <col min="4" max="4" width="45.83203125" customWidth="1"/>
    <col min="5" max="5" width="36.1640625" customWidth="1"/>
    <col min="7" max="7" width="49.5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7" ht="28" customHeight="1" thickBot="1" x14ac:dyDescent="0.25">
      <c r="A1" s="11"/>
      <c r="B1" s="29" t="s">
        <v>42</v>
      </c>
      <c r="C1" s="29" t="s">
        <v>43</v>
      </c>
      <c r="D1" s="29" t="s">
        <v>44</v>
      </c>
      <c r="E1" s="29" t="s">
        <v>45</v>
      </c>
      <c r="G1" s="20" t="s">
        <v>23</v>
      </c>
    </row>
    <row r="2" spans="1:7" x14ac:dyDescent="0.2">
      <c r="A2" s="10" t="s">
        <v>12</v>
      </c>
      <c r="B2" s="1">
        <v>40677</v>
      </c>
      <c r="C2" s="1">
        <v>2320</v>
      </c>
      <c r="D2" s="1">
        <v>45841</v>
      </c>
      <c r="E2" s="1">
        <v>17587</v>
      </c>
      <c r="G2" s="1">
        <v>1540</v>
      </c>
    </row>
    <row r="3" spans="1:7" x14ac:dyDescent="0.2">
      <c r="A3" s="10" t="s">
        <v>13</v>
      </c>
      <c r="B3" s="1">
        <v>4050</v>
      </c>
      <c r="C3" s="1">
        <v>182</v>
      </c>
      <c r="D3" s="1">
        <v>2801</v>
      </c>
      <c r="E3" s="1">
        <v>462</v>
      </c>
      <c r="G3" s="1">
        <v>386</v>
      </c>
    </row>
    <row r="4" spans="1:7" x14ac:dyDescent="0.2">
      <c r="A4" s="10" t="s">
        <v>14</v>
      </c>
      <c r="B4" s="1">
        <v>345</v>
      </c>
      <c r="C4" s="1">
        <v>17</v>
      </c>
      <c r="D4" s="1">
        <v>177</v>
      </c>
      <c r="E4" s="1">
        <v>57</v>
      </c>
      <c r="G4" s="1">
        <v>91</v>
      </c>
    </row>
    <row r="5" spans="1:7" x14ac:dyDescent="0.2">
      <c r="A5" s="10" t="s">
        <v>15</v>
      </c>
      <c r="B5" s="1">
        <v>71</v>
      </c>
      <c r="C5" s="1">
        <v>7</v>
      </c>
      <c r="D5" s="1">
        <v>52</v>
      </c>
      <c r="E5" s="1">
        <v>41</v>
      </c>
      <c r="G5" s="1">
        <v>66</v>
      </c>
    </row>
    <row r="6" spans="1:7" x14ac:dyDescent="0.2">
      <c r="A6" s="10" t="s">
        <v>16</v>
      </c>
      <c r="B6" s="1">
        <v>51</v>
      </c>
      <c r="C6" s="1">
        <v>0</v>
      </c>
      <c r="D6" s="1">
        <v>57</v>
      </c>
      <c r="E6" s="1">
        <v>39</v>
      </c>
      <c r="G6" s="1">
        <v>33</v>
      </c>
    </row>
    <row r="7" spans="1:7" x14ac:dyDescent="0.2">
      <c r="A7" s="10" t="s">
        <v>11</v>
      </c>
      <c r="B7" s="1">
        <v>308</v>
      </c>
      <c r="C7" s="1">
        <v>11</v>
      </c>
      <c r="D7" s="1">
        <v>224</v>
      </c>
      <c r="E7" s="1">
        <v>113</v>
      </c>
      <c r="G7" s="17">
        <v>15</v>
      </c>
    </row>
    <row r="8" spans="1:7" x14ac:dyDescent="0.2">
      <c r="A8" s="10" t="s">
        <v>0</v>
      </c>
      <c r="B8" s="30">
        <v>45510</v>
      </c>
      <c r="C8" s="1">
        <v>2540</v>
      </c>
      <c r="D8" s="7">
        <v>49139</v>
      </c>
      <c r="E8" s="1">
        <v>18292</v>
      </c>
      <c r="G8" s="1">
        <v>2131</v>
      </c>
    </row>
    <row r="10" spans="1:7" ht="17" thickBot="1" x14ac:dyDescent="0.25"/>
    <row r="11" spans="1:7" ht="17" thickBot="1" x14ac:dyDescent="0.25">
      <c r="B11" s="29" t="s">
        <v>42</v>
      </c>
      <c r="C11" s="29" t="s">
        <v>43</v>
      </c>
      <c r="D11" s="29" t="s">
        <v>44</v>
      </c>
      <c r="E11" s="29" t="s">
        <v>45</v>
      </c>
      <c r="G11" s="20" t="s">
        <v>23</v>
      </c>
    </row>
    <row r="12" spans="1:7" x14ac:dyDescent="0.2">
      <c r="A12" s="10" t="s">
        <v>12</v>
      </c>
      <c r="B12" s="23" t="str">
        <f>TEXT(B2,"0,0") &amp; " " &amp; "(" &amp; TEXT(B2/B$8*100, 0%) &amp; "%" &amp;")"</f>
        <v>40,677 (89%)</v>
      </c>
      <c r="C12" s="23" t="str">
        <f t="shared" ref="C12:E12" si="0">TEXT(C2,"0,0") &amp; " " &amp; "(" &amp; TEXT(C2/C$8*100, 0%) &amp; "%" &amp;")"</f>
        <v>2,320 (91%)</v>
      </c>
      <c r="D12" s="23" t="str">
        <f t="shared" si="0"/>
        <v>45,841 (93%)</v>
      </c>
      <c r="E12" s="23" t="str">
        <f t="shared" si="0"/>
        <v>17,587 (96%)</v>
      </c>
      <c r="G12" s="23" t="str">
        <f>TEXT(G2,"0,0") &amp; " " &amp; "(" &amp; TEXT(G2/G$8*100, 0%) &amp; "%" &amp;")"</f>
        <v>1,540 (72%)</v>
      </c>
    </row>
    <row r="13" spans="1:7" x14ac:dyDescent="0.2">
      <c r="A13" s="10" t="s">
        <v>13</v>
      </c>
      <c r="B13" s="23" t="str">
        <f t="shared" ref="B13:E18" si="1">TEXT(B3,"0,0") &amp; " " &amp; "(" &amp; TEXT(B3/B$8*100, 0%) &amp; "%" &amp;")"</f>
        <v>4,050 (9%)</v>
      </c>
      <c r="C13" s="23" t="str">
        <f t="shared" si="1"/>
        <v>182 (7%)</v>
      </c>
      <c r="D13" s="23" t="str">
        <f t="shared" si="1"/>
        <v>2,801 (6%)</v>
      </c>
      <c r="E13" s="23" t="str">
        <f t="shared" si="1"/>
        <v>462 (3%)</v>
      </c>
      <c r="G13" s="23" t="str">
        <f>TEXT(G3,"0,0") &amp; " " &amp; "(" &amp; TEXT(G3/G$8*100, 0%) &amp; "%" &amp;")"</f>
        <v>386 (18%)</v>
      </c>
    </row>
    <row r="14" spans="1:7" x14ac:dyDescent="0.2">
      <c r="A14" s="10" t="s">
        <v>14</v>
      </c>
      <c r="B14" s="23" t="str">
        <f t="shared" si="1"/>
        <v>345 (1%)</v>
      </c>
      <c r="C14" s="23" t="str">
        <f t="shared" si="1"/>
        <v>17 (1%)</v>
      </c>
      <c r="D14" s="23" t="str">
        <f t="shared" si="1"/>
        <v>177 (0%)</v>
      </c>
      <c r="E14" s="23" t="str">
        <f t="shared" si="1"/>
        <v>57 (0%)</v>
      </c>
      <c r="G14" s="23" t="str">
        <f>TEXT(G4,"0,0") &amp; " " &amp; "(" &amp; TEXT(G4/G$8*100, 0%) &amp; "%" &amp;")"</f>
        <v>91 (4%)</v>
      </c>
    </row>
    <row r="15" spans="1:7" x14ac:dyDescent="0.2">
      <c r="A15" s="10" t="s">
        <v>15</v>
      </c>
      <c r="B15" s="23" t="str">
        <f t="shared" si="1"/>
        <v>71 (0%)</v>
      </c>
      <c r="C15" s="23" t="str">
        <f t="shared" si="1"/>
        <v>07 (0%)</v>
      </c>
      <c r="D15" s="23" t="str">
        <f t="shared" si="1"/>
        <v>52 (0%)</v>
      </c>
      <c r="E15" s="23" t="str">
        <f t="shared" si="1"/>
        <v>41 (0%)</v>
      </c>
      <c r="G15" s="23" t="str">
        <f>TEXT(G5,"0,0") &amp; " " &amp; "(" &amp; TEXT(G5/G$8*100, 0%) &amp; "%" &amp;")"</f>
        <v>66 (3%)</v>
      </c>
    </row>
    <row r="16" spans="1:7" x14ac:dyDescent="0.2">
      <c r="A16" s="10" t="s">
        <v>16</v>
      </c>
      <c r="B16" s="23" t="str">
        <f t="shared" si="1"/>
        <v>51 (0%)</v>
      </c>
      <c r="C16" s="23" t="str">
        <f t="shared" si="1"/>
        <v>00 (0%)</v>
      </c>
      <c r="D16" s="23" t="str">
        <f t="shared" si="1"/>
        <v>57 (0%)</v>
      </c>
      <c r="E16" s="23" t="str">
        <f t="shared" si="1"/>
        <v>39 (0%)</v>
      </c>
      <c r="G16" s="23" t="str">
        <f>TEXT(G6,"0,0") &amp; " " &amp; "(" &amp; TEXT(G6/G$8*100, 0%) &amp; "%" &amp;")"</f>
        <v>33 (2%)</v>
      </c>
    </row>
    <row r="17" spans="1:7" x14ac:dyDescent="0.2">
      <c r="A17" s="10" t="s">
        <v>11</v>
      </c>
      <c r="B17" s="23" t="str">
        <f t="shared" si="1"/>
        <v>308 (1%)</v>
      </c>
      <c r="C17" s="23" t="str">
        <f t="shared" si="1"/>
        <v>11 (0%)</v>
      </c>
      <c r="D17" s="23" t="str">
        <f t="shared" si="1"/>
        <v>224 (0%)</v>
      </c>
      <c r="E17" s="23" t="str">
        <f t="shared" si="1"/>
        <v>113 (1%)</v>
      </c>
      <c r="G17" s="23" t="str">
        <f>TEXT(G7,"0,0") &amp; " " &amp; "(" &amp; TEXT(G7/G$8*100, 0%) &amp; "%" &amp;")"</f>
        <v>15 (1%)</v>
      </c>
    </row>
    <row r="18" spans="1:7" x14ac:dyDescent="0.2">
      <c r="A18" s="10" t="s">
        <v>0</v>
      </c>
      <c r="B18" s="23" t="str">
        <f t="shared" si="1"/>
        <v>45,510 (100%)</v>
      </c>
      <c r="C18" s="23" t="str">
        <f t="shared" si="1"/>
        <v>2,540 (100%)</v>
      </c>
      <c r="D18" s="23" t="str">
        <f t="shared" si="1"/>
        <v>49,139 (100%)</v>
      </c>
      <c r="E18" s="23" t="str">
        <f t="shared" si="1"/>
        <v>18,292 (100%)</v>
      </c>
      <c r="G18" s="23" t="str">
        <f>TEXT(G8,"0,0") &amp; " " &amp; "(" &amp; TEXT(G8/G$8*100, 0%) &amp; "%" &amp;")"</f>
        <v>2,131 (100%)</v>
      </c>
    </row>
    <row r="24" spans="1:7" x14ac:dyDescent="0.2">
      <c r="A24" s="1"/>
    </row>
    <row r="25" spans="1:7" x14ac:dyDescent="0.2">
      <c r="A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G23"/>
  <sheetViews>
    <sheetView zoomScale="142" workbookViewId="0">
      <selection activeCell="B9" sqref="B9:E9"/>
    </sheetView>
  </sheetViews>
  <sheetFormatPr baseColWidth="10" defaultRowHeight="16" x14ac:dyDescent="0.2"/>
  <cols>
    <col min="2" max="2" width="24.1640625" customWidth="1"/>
    <col min="3" max="3" width="27.1640625" customWidth="1"/>
    <col min="4" max="4" width="33.33203125" customWidth="1"/>
    <col min="5" max="5" width="26.5" customWidth="1"/>
    <col min="7" max="7" width="27.1640625" customWidth="1"/>
  </cols>
  <sheetData>
    <row r="1" spans="1:7" ht="28" customHeight="1" thickBot="1" x14ac:dyDescent="0.25">
      <c r="A1" s="9" t="s">
        <v>21</v>
      </c>
      <c r="B1" s="29" t="s">
        <v>42</v>
      </c>
      <c r="C1" s="29" t="s">
        <v>43</v>
      </c>
      <c r="D1" s="29" t="s">
        <v>44</v>
      </c>
      <c r="E1" s="29" t="s">
        <v>45</v>
      </c>
      <c r="G1" s="20" t="s">
        <v>23</v>
      </c>
    </row>
    <row r="2" spans="1:7" x14ac:dyDescent="0.2">
      <c r="A2" s="8" t="s">
        <v>17</v>
      </c>
      <c r="B2" s="1">
        <v>40677</v>
      </c>
      <c r="C2" s="1">
        <v>2320</v>
      </c>
      <c r="D2" s="1">
        <v>45841</v>
      </c>
      <c r="E2" s="1">
        <v>17587</v>
      </c>
      <c r="G2" s="15">
        <v>1540</v>
      </c>
    </row>
    <row r="3" spans="1:7" ht="28" x14ac:dyDescent="0.2">
      <c r="A3" s="8" t="s">
        <v>46</v>
      </c>
      <c r="B3" s="1">
        <v>4034</v>
      </c>
      <c r="C3" s="1">
        <v>181</v>
      </c>
      <c r="D3" s="1">
        <v>2602</v>
      </c>
      <c r="E3" s="1">
        <v>409</v>
      </c>
      <c r="G3" s="15">
        <v>284</v>
      </c>
    </row>
    <row r="4" spans="1:7" x14ac:dyDescent="0.2">
      <c r="A4" s="13" t="s">
        <v>18</v>
      </c>
      <c r="B4" s="14">
        <f>B5-B3-B2</f>
        <v>799</v>
      </c>
      <c r="C4" s="14">
        <f t="shared" ref="C4:E4" si="0">C5-C3-C2</f>
        <v>39</v>
      </c>
      <c r="D4" s="14">
        <f t="shared" si="0"/>
        <v>696</v>
      </c>
      <c r="E4" s="14">
        <f t="shared" si="0"/>
        <v>296</v>
      </c>
      <c r="G4" s="14" t="e">
        <f>G5-G2-G3-#REF!</f>
        <v>#REF!</v>
      </c>
    </row>
    <row r="5" spans="1:7" x14ac:dyDescent="0.2">
      <c r="A5" s="10" t="s">
        <v>0</v>
      </c>
      <c r="B5" s="1">
        <v>45510</v>
      </c>
      <c r="C5" s="1">
        <v>2540</v>
      </c>
      <c r="D5" s="1">
        <v>49139</v>
      </c>
      <c r="E5" s="1">
        <v>18292</v>
      </c>
      <c r="G5" s="15">
        <v>2131</v>
      </c>
    </row>
    <row r="8" spans="1:7" ht="17" thickBot="1" x14ac:dyDescent="0.25"/>
    <row r="9" spans="1:7" ht="17" thickBot="1" x14ac:dyDescent="0.25">
      <c r="A9" s="9" t="s">
        <v>21</v>
      </c>
      <c r="B9" s="29" t="s">
        <v>42</v>
      </c>
      <c r="C9" s="29" t="s">
        <v>43</v>
      </c>
      <c r="D9" s="29" t="s">
        <v>44</v>
      </c>
      <c r="E9" s="29" t="s">
        <v>45</v>
      </c>
      <c r="G9" s="20" t="s">
        <v>23</v>
      </c>
    </row>
    <row r="10" spans="1:7" x14ac:dyDescent="0.2">
      <c r="A10" s="8" t="s">
        <v>17</v>
      </c>
      <c r="B10" s="26" t="str">
        <f>TEXT(B2,"0,0") &amp; " " &amp; "(" &amp; TEXT(B2/B$5*100, 0%) &amp; "%" &amp;")"</f>
        <v>40,677 (89%)</v>
      </c>
      <c r="C10" s="26" t="str">
        <f t="shared" ref="C10:E10" si="1">TEXT(C2,"0,0") &amp; " " &amp; "(" &amp; TEXT(C2/C$5*100, 0%) &amp; "%" &amp;")"</f>
        <v>2,320 (91%)</v>
      </c>
      <c r="D10" s="26" t="str">
        <f t="shared" si="1"/>
        <v>45,841 (93%)</v>
      </c>
      <c r="E10" s="26" t="str">
        <f t="shared" si="1"/>
        <v>17,587 (96%)</v>
      </c>
      <c r="G10" s="26" t="str">
        <f>TEXT(G2,"0,0") &amp; " " &amp; "(" &amp; TEXT(G2/G$5*100, 0%) &amp; "%" &amp;")"</f>
        <v>1,540 (72%)</v>
      </c>
    </row>
    <row r="11" spans="1:7" ht="28" x14ac:dyDescent="0.2">
      <c r="A11" s="8" t="s">
        <v>46</v>
      </c>
      <c r="B11" s="26" t="str">
        <f t="shared" ref="B11:E13" si="2">TEXT(B3,"0,0") &amp; " " &amp; "(" &amp; TEXT(B3/B$5*100, 0%) &amp; "%" &amp;")"</f>
        <v>4,034 (9%)</v>
      </c>
      <c r="C11" s="26" t="str">
        <f t="shared" si="2"/>
        <v>181 (7%)</v>
      </c>
      <c r="D11" s="26" t="str">
        <f t="shared" si="2"/>
        <v>2,602 (5%)</v>
      </c>
      <c r="E11" s="26" t="str">
        <f t="shared" si="2"/>
        <v>409 (2%)</v>
      </c>
      <c r="G11" s="26" t="str">
        <f>TEXT(G3,"0,0") &amp; " " &amp; "(" &amp; TEXT(G3/G$5*100, 0%) &amp; "%" &amp;")"</f>
        <v>284 (13%)</v>
      </c>
    </row>
    <row r="12" spans="1:7" x14ac:dyDescent="0.2">
      <c r="A12" s="13" t="s">
        <v>18</v>
      </c>
      <c r="B12" s="26" t="str">
        <f t="shared" si="2"/>
        <v>799 (2%)</v>
      </c>
      <c r="C12" s="26" t="str">
        <f t="shared" si="2"/>
        <v>39 (2%)</v>
      </c>
      <c r="D12" s="26" t="str">
        <f t="shared" si="2"/>
        <v>696 (1%)</v>
      </c>
      <c r="E12" s="26" t="str">
        <f t="shared" si="2"/>
        <v>296 (2%)</v>
      </c>
      <c r="G12" s="26" t="e">
        <f>TEXT(G4,"0,0") &amp; " " &amp; "(" &amp; TEXT(G4/G$5*100, 0%) &amp; "%" &amp;")"</f>
        <v>#REF!</v>
      </c>
    </row>
    <row r="13" spans="1:7" x14ac:dyDescent="0.2">
      <c r="A13" s="10" t="s">
        <v>0</v>
      </c>
      <c r="B13" s="26" t="str">
        <f t="shared" si="2"/>
        <v>45,510 (100%)</v>
      </c>
      <c r="C13" s="26" t="str">
        <f t="shared" si="2"/>
        <v>2,540 (100%)</v>
      </c>
      <c r="D13" s="26" t="str">
        <f t="shared" si="2"/>
        <v>49,139 (100%)</v>
      </c>
      <c r="E13" s="26" t="str">
        <f t="shared" si="2"/>
        <v>18,292 (100%)</v>
      </c>
      <c r="G13" s="26" t="str">
        <f>TEXT(G5,"0,0") &amp; " " &amp; "(" &amp; TEXT(G5/G$5*100, 0%) &amp; "%" &amp;")"</f>
        <v>2,131 (100%)</v>
      </c>
    </row>
    <row r="14" spans="1:7" x14ac:dyDescent="0.2">
      <c r="C14" s="6"/>
      <c r="D14" s="12"/>
    </row>
    <row r="15" spans="1:7" x14ac:dyDescent="0.2">
      <c r="A15" s="9"/>
      <c r="B15" s="20"/>
      <c r="C15" s="20"/>
      <c r="D15" s="20"/>
      <c r="E15" s="20"/>
      <c r="G15" s="20"/>
    </row>
    <row r="16" spans="1:7" x14ac:dyDescent="0.2">
      <c r="A16" s="10"/>
      <c r="B16" s="26"/>
      <c r="C16" s="26"/>
      <c r="D16" s="1">
        <v>12320</v>
      </c>
      <c r="E16" s="1">
        <v>6090</v>
      </c>
      <c r="G16" s="26"/>
    </row>
    <row r="17" spans="1:7" x14ac:dyDescent="0.2">
      <c r="A17" s="10"/>
      <c r="B17" s="26"/>
      <c r="C17" s="26"/>
      <c r="D17" s="26"/>
      <c r="E17" s="26"/>
      <c r="G17" s="26"/>
    </row>
    <row r="18" spans="1:7" ht="17" thickBot="1" x14ac:dyDescent="0.25">
      <c r="A18" s="10"/>
      <c r="B18" s="26"/>
      <c r="C18" s="26"/>
      <c r="D18" s="26"/>
      <c r="E18" s="26"/>
      <c r="G18" s="26"/>
    </row>
    <row r="19" spans="1:7" ht="17" thickBot="1" x14ac:dyDescent="0.25">
      <c r="A19" s="9"/>
      <c r="B19" s="29"/>
      <c r="C19" s="29"/>
      <c r="D19" s="29"/>
      <c r="E19" s="29"/>
      <c r="G19" s="20"/>
    </row>
    <row r="20" spans="1:7" x14ac:dyDescent="0.2">
      <c r="A20" s="8"/>
      <c r="B20" s="26"/>
      <c r="C20" s="26"/>
      <c r="D20" s="26"/>
      <c r="E20" s="26"/>
      <c r="G20" s="26"/>
    </row>
    <row r="21" spans="1:7" x14ac:dyDescent="0.2">
      <c r="A21" s="8"/>
      <c r="B21" s="26"/>
      <c r="C21" s="26"/>
      <c r="D21" s="26"/>
      <c r="E21" s="26"/>
      <c r="G21" s="26"/>
    </row>
    <row r="22" spans="1:7" x14ac:dyDescent="0.2">
      <c r="A22" s="8"/>
      <c r="B22" s="26"/>
      <c r="C22" s="26"/>
      <c r="D22" s="26"/>
      <c r="E22" s="26"/>
      <c r="G22" s="26"/>
    </row>
    <row r="23" spans="1:7" x14ac:dyDescent="0.2">
      <c r="A23" s="13"/>
      <c r="B23" s="26"/>
      <c r="C23" s="26"/>
      <c r="D23" s="26"/>
      <c r="E23" s="26"/>
      <c r="G23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G19"/>
  <sheetViews>
    <sheetView tabSelected="1" zoomScale="159" workbookViewId="0">
      <selection activeCell="B11" sqref="B11:E11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7" max="7" width="27" customWidth="1"/>
  </cols>
  <sheetData>
    <row r="1" spans="1:7" ht="28" customHeight="1" thickBot="1" x14ac:dyDescent="0.25">
      <c r="A1" s="18"/>
      <c r="B1" s="29" t="s">
        <v>42</v>
      </c>
      <c r="C1" s="29" t="s">
        <v>43</v>
      </c>
      <c r="D1" s="29" t="s">
        <v>44</v>
      </c>
      <c r="E1" s="29" t="s">
        <v>45</v>
      </c>
      <c r="G1" s="20" t="s">
        <v>23</v>
      </c>
    </row>
    <row r="2" spans="1:7" x14ac:dyDescent="0.2">
      <c r="A2" s="31" t="s">
        <v>34</v>
      </c>
      <c r="B2" s="32">
        <v>73719</v>
      </c>
      <c r="C2" s="32">
        <v>416</v>
      </c>
      <c r="D2" s="32">
        <v>8320</v>
      </c>
      <c r="E2" s="32">
        <v>2147</v>
      </c>
      <c r="G2" s="1">
        <v>1047</v>
      </c>
    </row>
    <row r="3" spans="1:7" x14ac:dyDescent="0.2">
      <c r="A3" s="31" t="s">
        <v>19</v>
      </c>
      <c r="B3" s="32">
        <v>32133</v>
      </c>
      <c r="C3" s="32">
        <v>212</v>
      </c>
      <c r="D3" s="32">
        <v>5572</v>
      </c>
      <c r="E3" s="32">
        <v>2805</v>
      </c>
      <c r="G3" s="1">
        <v>73</v>
      </c>
    </row>
    <row r="4" spans="1:7" x14ac:dyDescent="0.2">
      <c r="A4" s="31" t="s">
        <v>36</v>
      </c>
      <c r="B4" s="32">
        <v>28764</v>
      </c>
      <c r="C4" s="32">
        <v>122</v>
      </c>
      <c r="D4" s="32">
        <v>2499</v>
      </c>
      <c r="E4" s="32">
        <v>436</v>
      </c>
      <c r="G4" s="1">
        <v>378</v>
      </c>
    </row>
    <row r="5" spans="1:7" x14ac:dyDescent="0.2">
      <c r="A5" s="31" t="s">
        <v>20</v>
      </c>
      <c r="B5" s="32">
        <v>5854</v>
      </c>
      <c r="C5" s="32">
        <v>72</v>
      </c>
      <c r="D5" s="32">
        <v>2337</v>
      </c>
      <c r="E5" s="32">
        <v>1541</v>
      </c>
      <c r="G5" s="1">
        <v>85</v>
      </c>
    </row>
    <row r="6" spans="1:7" x14ac:dyDescent="0.2">
      <c r="A6" s="31" t="s">
        <v>37</v>
      </c>
      <c r="B6" s="32">
        <v>5777</v>
      </c>
      <c r="C6" s="32">
        <v>23</v>
      </c>
      <c r="D6" s="32">
        <v>523</v>
      </c>
      <c r="E6" s="32">
        <v>499</v>
      </c>
      <c r="G6" s="19" t="e">
        <f>#REF!-G2-G3-G4-G5</f>
        <v>#REF!</v>
      </c>
    </row>
    <row r="7" spans="1:7" x14ac:dyDescent="0.2">
      <c r="A7" s="5" t="s">
        <v>18</v>
      </c>
      <c r="B7" s="33">
        <f>B8-B2-B3-B4-B5-B6</f>
        <v>21550</v>
      </c>
      <c r="C7" s="33">
        <f t="shared" ref="C7:E7" si="0">C8-C2-C3-C4-C5-C6</f>
        <v>128</v>
      </c>
      <c r="D7" s="33">
        <f t="shared" si="0"/>
        <v>3270</v>
      </c>
      <c r="E7" s="33">
        <f t="shared" si="0"/>
        <v>1184</v>
      </c>
    </row>
    <row r="8" spans="1:7" x14ac:dyDescent="0.2">
      <c r="A8" s="10" t="s">
        <v>0</v>
      </c>
      <c r="B8" s="32">
        <v>167797</v>
      </c>
      <c r="C8" s="32">
        <v>973</v>
      </c>
      <c r="D8" s="32">
        <v>22521</v>
      </c>
      <c r="E8" s="32">
        <v>8612</v>
      </c>
    </row>
    <row r="9" spans="1:7" x14ac:dyDescent="0.2">
      <c r="G9" s="25" t="s">
        <v>23</v>
      </c>
    </row>
    <row r="10" spans="1:7" ht="17" thickBot="1" x14ac:dyDescent="0.25">
      <c r="G10" s="27" t="e">
        <f>TEXT(G2,"0,0") &amp; " " &amp; "(" &amp; TEXT(G2/#REF!*100, 0%) &amp; "%" &amp;")"</f>
        <v>#REF!</v>
      </c>
    </row>
    <row r="11" spans="1:7" ht="17" thickBot="1" x14ac:dyDescent="0.25">
      <c r="A11" s="18"/>
      <c r="B11" s="29" t="s">
        <v>42</v>
      </c>
      <c r="C11" s="29" t="s">
        <v>43</v>
      </c>
      <c r="D11" s="29" t="s">
        <v>44</v>
      </c>
      <c r="E11" s="29" t="s">
        <v>45</v>
      </c>
      <c r="G11" s="27" t="e">
        <f>TEXT(G3,"0,0") &amp; " " &amp; "(" &amp; TEXT(G3/#REF!*100, 0%) &amp; "%" &amp;")"</f>
        <v>#REF!</v>
      </c>
    </row>
    <row r="12" spans="1:7" x14ac:dyDescent="0.2">
      <c r="A12" s="31" t="s">
        <v>34</v>
      </c>
      <c r="B12" s="32" t="str">
        <f>TEXT(B2,"0,0") &amp; " " &amp; "(" &amp; TEXT(B2/B$8*100, 0%) &amp; "%" &amp;")"</f>
        <v>73,719 (44%)</v>
      </c>
      <c r="C12" s="32" t="str">
        <f t="shared" ref="C12:E12" si="1">TEXT(C2,"0,0") &amp; " " &amp; "(" &amp; TEXT(C2/C$8*100, 0%) &amp; "%" &amp;")"</f>
        <v>416 (43%)</v>
      </c>
      <c r="D12" s="32" t="str">
        <f t="shared" si="1"/>
        <v>8,320 (37%)</v>
      </c>
      <c r="E12" s="32" t="str">
        <f t="shared" si="1"/>
        <v>2,147 (25%)</v>
      </c>
      <c r="G12" s="27" t="e">
        <f>TEXT(G4,"0,0") &amp; " " &amp; "(" &amp; TEXT(G4/#REF!*100, 0%) &amp; "%" &amp;")"</f>
        <v>#REF!</v>
      </c>
    </row>
    <row r="13" spans="1:7" x14ac:dyDescent="0.2">
      <c r="A13" s="31" t="s">
        <v>19</v>
      </c>
      <c r="B13" s="32" t="str">
        <f t="shared" ref="B13:E18" si="2">TEXT(B3,"0,0") &amp; " " &amp; "(" &amp; TEXT(B3/B$8*100, 0%) &amp; "%" &amp;")"</f>
        <v>32,133 (19%)</v>
      </c>
      <c r="C13" s="32" t="str">
        <f t="shared" si="2"/>
        <v>212 (22%)</v>
      </c>
      <c r="D13" s="32" t="str">
        <f t="shared" si="2"/>
        <v>5,572 (25%)</v>
      </c>
      <c r="E13" s="32" t="str">
        <f t="shared" si="2"/>
        <v>2,805 (33%)</v>
      </c>
      <c r="G13" s="27" t="e">
        <f>TEXT(G5,"0,0") &amp; " " &amp; "(" &amp; TEXT(G5/#REF!*100, 0%) &amp; "%" &amp;")"</f>
        <v>#REF!</v>
      </c>
    </row>
    <row r="14" spans="1:7" x14ac:dyDescent="0.2">
      <c r="A14" s="31" t="s">
        <v>36</v>
      </c>
      <c r="B14" s="32" t="str">
        <f t="shared" si="2"/>
        <v>28,764 (17%)</v>
      </c>
      <c r="C14" s="32" t="str">
        <f t="shared" si="2"/>
        <v>122 (13%)</v>
      </c>
      <c r="D14" s="32" t="str">
        <f t="shared" si="2"/>
        <v>2,499 (11%)</v>
      </c>
      <c r="E14" s="32" t="str">
        <f t="shared" si="2"/>
        <v>436 (5%)</v>
      </c>
      <c r="G14" s="27" t="e">
        <f>TEXT(G6,"0,0") &amp; " " &amp; "(" &amp; TEXT(G6/#REF!*100, 0%) &amp; "%" &amp;")"</f>
        <v>#REF!</v>
      </c>
    </row>
    <row r="15" spans="1:7" x14ac:dyDescent="0.2">
      <c r="A15" s="31" t="s">
        <v>20</v>
      </c>
      <c r="B15" s="32" t="str">
        <f t="shared" si="2"/>
        <v>5,854 (3%)</v>
      </c>
      <c r="C15" s="32" t="str">
        <f t="shared" si="2"/>
        <v>72 (7%)</v>
      </c>
      <c r="D15" s="32" t="str">
        <f t="shared" si="2"/>
        <v>2,337 (10%)</v>
      </c>
      <c r="E15" s="32" t="str">
        <f t="shared" si="2"/>
        <v>1,541 (18%)</v>
      </c>
      <c r="G15" s="27" t="e">
        <f>TEXT(#REF!,"0,0") &amp; " " &amp; "(" &amp; TEXT(#REF!/#REF!*100, 0%) &amp; "%" &amp;")"</f>
        <v>#REF!</v>
      </c>
    </row>
    <row r="16" spans="1:7" x14ac:dyDescent="0.2">
      <c r="A16" s="31" t="s">
        <v>37</v>
      </c>
      <c r="B16" s="32" t="str">
        <f t="shared" si="2"/>
        <v>5,777 (3%)</v>
      </c>
      <c r="C16" s="32" t="str">
        <f t="shared" si="2"/>
        <v>23 (2%)</v>
      </c>
      <c r="D16" s="32" t="str">
        <f t="shared" si="2"/>
        <v>523 (2%)</v>
      </c>
      <c r="E16" s="32" t="str">
        <f t="shared" si="2"/>
        <v>499 (6%)</v>
      </c>
    </row>
    <row r="17" spans="1:5" x14ac:dyDescent="0.2">
      <c r="A17" s="5" t="s">
        <v>18</v>
      </c>
      <c r="B17" s="32" t="str">
        <f t="shared" si="2"/>
        <v>21,550 (13%)</v>
      </c>
      <c r="C17" s="32" t="str">
        <f t="shared" si="2"/>
        <v>128 (13%)</v>
      </c>
      <c r="D17" s="32" t="str">
        <f t="shared" si="2"/>
        <v>3,270 (15%)</v>
      </c>
      <c r="E17" s="32" t="str">
        <f t="shared" si="2"/>
        <v>1,184 (14%)</v>
      </c>
    </row>
    <row r="18" spans="1:5" x14ac:dyDescent="0.2">
      <c r="A18" s="10" t="s">
        <v>0</v>
      </c>
      <c r="B18" s="32" t="str">
        <f t="shared" si="2"/>
        <v>167,797 (100%)</v>
      </c>
      <c r="C18" s="32" t="str">
        <f t="shared" si="2"/>
        <v>973 (100%)</v>
      </c>
      <c r="D18" s="32" t="str">
        <f t="shared" si="2"/>
        <v>22,521 (100%)</v>
      </c>
      <c r="E18" s="32" t="str">
        <f t="shared" si="2"/>
        <v>8,612 (100%)</v>
      </c>
    </row>
    <row r="19" spans="1:5" x14ac:dyDescent="0.2">
      <c r="A19" s="10"/>
      <c r="B19" s="27"/>
      <c r="C19" s="27"/>
      <c r="D19" s="27"/>
      <c r="E19" s="27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2022-05-22T17:54:28Z</dcterms:modified>
</cp:coreProperties>
</file>